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октомври_2024\Отчет_октомври_2024_РИОСВ-Смолян\"/>
    </mc:Choice>
  </mc:AlternateContent>
  <bookViews>
    <workbookView xWindow="0" yWindow="0" windowWidth="28800" windowHeight="12330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дейност'!$A$8:$AE$171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6" i="1" l="1"/>
  <c r="C198" i="1" s="1"/>
  <c r="C199" i="1"/>
  <c r="C196" i="1"/>
  <c r="C200" i="1" l="1"/>
  <c r="K8" i="2"/>
  <c r="J8" i="2"/>
  <c r="AB147" i="1" l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05" i="1"/>
  <c r="AB109" i="1"/>
  <c r="AB110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97" i="1"/>
  <c r="AB98" i="1"/>
  <c r="AB99" i="1"/>
  <c r="AB100" i="1"/>
  <c r="AB101" i="1"/>
  <c r="AB102" i="1"/>
  <c r="AB104" i="1"/>
  <c r="AB139" i="1"/>
  <c r="AB140" i="1"/>
  <c r="AB141" i="1"/>
  <c r="AB142" i="1"/>
  <c r="AB143" i="1"/>
  <c r="AB144" i="1"/>
  <c r="AB91" i="1"/>
  <c r="AB92" i="1"/>
  <c r="AB93" i="1"/>
  <c r="AB94" i="1"/>
  <c r="AB95" i="1"/>
  <c r="AB96" i="1"/>
  <c r="AB145" i="1"/>
  <c r="AB146" i="1"/>
  <c r="AB162" i="1"/>
  <c r="AB84" i="1"/>
  <c r="AB85" i="1"/>
  <c r="AB86" i="1"/>
  <c r="AB87" i="1"/>
  <c r="AB88" i="1"/>
  <c r="AB89" i="1"/>
  <c r="AB90" i="1"/>
  <c r="AB40" i="1"/>
  <c r="AB41" i="1"/>
  <c r="AB43" i="1"/>
  <c r="AB44" i="1"/>
  <c r="AB45" i="1"/>
  <c r="AB46" i="1"/>
  <c r="AB47" i="1"/>
  <c r="AB48" i="1"/>
  <c r="AB49" i="1"/>
  <c r="AB50" i="1"/>
  <c r="AB51" i="1"/>
  <c r="AB55" i="1"/>
  <c r="AB57" i="1"/>
  <c r="AB58" i="1"/>
  <c r="AB59" i="1"/>
  <c r="AB60" i="1"/>
  <c r="AB61" i="1"/>
  <c r="AB62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9" i="1"/>
  <c r="AB30" i="1"/>
  <c r="AB31" i="1"/>
  <c r="AB32" i="1"/>
  <c r="AB33" i="1"/>
  <c r="AB34" i="1"/>
  <c r="AB35" i="1"/>
  <c r="AB36" i="1"/>
  <c r="AB37" i="1"/>
  <c r="AB38" i="1"/>
  <c r="AB39" i="1"/>
  <c r="AB52" i="1"/>
  <c r="AB53" i="1"/>
  <c r="AB54" i="1"/>
  <c r="AB163" i="1"/>
  <c r="AB164" i="1"/>
  <c r="AB165" i="1"/>
  <c r="AB9" i="1"/>
  <c r="AB166" i="1" l="1"/>
  <c r="W166" i="1" l="1"/>
  <c r="C170" i="1"/>
  <c r="G8" i="2"/>
  <c r="H8" i="2"/>
  <c r="C168" i="1" l="1"/>
  <c r="AA166" i="1"/>
  <c r="Z196" i="1" l="1"/>
  <c r="Y196" i="1"/>
  <c r="Z166" i="1"/>
  <c r="Y166" i="1"/>
  <c r="V166" i="1"/>
  <c r="U166" i="1"/>
  <c r="T166" i="1"/>
  <c r="S166" i="1"/>
  <c r="R166" i="1"/>
  <c r="Q166" i="1"/>
  <c r="P166" i="1"/>
  <c r="O166" i="1"/>
  <c r="M166" i="1"/>
  <c r="K166" i="1"/>
  <c r="J166" i="1"/>
  <c r="I166" i="1"/>
  <c r="G166" i="1"/>
  <c r="F166" i="1"/>
  <c r="E166" i="1"/>
  <c r="D166" i="1"/>
  <c r="C166" i="1"/>
  <c r="B10" i="2"/>
  <c r="C169" i="1" l="1"/>
  <c r="C171" i="1" s="1"/>
  <c r="C197" i="1"/>
  <c r="A8" i="2" s="1"/>
  <c r="I196" i="1" l="1"/>
  <c r="J196" i="1"/>
  <c r="K196" i="1"/>
  <c r="M196" i="1"/>
  <c r="O196" i="1"/>
  <c r="P196" i="1"/>
  <c r="Q196" i="1"/>
  <c r="R196" i="1"/>
  <c r="S196" i="1"/>
  <c r="T196" i="1"/>
  <c r="U196" i="1"/>
  <c r="V196" i="1"/>
  <c r="C8" i="2"/>
  <c r="C201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<sst xmlns="http://schemas.openxmlformats.org/spreadsheetml/2006/main" count="651" uniqueCount="248">
  <si>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</si>
  <si>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</si>
  <si>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</si>
  <si>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</si>
  <si>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</si>
  <si>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</si>
  <si>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</si>
  <si>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</si>
  <si>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</si>
  <si>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</si>
  <si>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</si>
  <si>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</si>
  <si>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</si>
  <si>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</si>
  <si>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</si>
  <si>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</si>
  <si>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</si>
  <si>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</si>
  <si>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</si>
  <si>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</si>
  <si>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</si>
  <si>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</si>
  <si>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</si>
  <si>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</si>
  <si>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</si>
  <si>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</si>
  <si>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</si>
  <si>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</si>
  <si>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</si>
  <si>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</si>
  <si>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</si>
  <si>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</si>
  <si>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</si>
  <si>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</si>
  <si>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</si>
  <si>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</si>
  <si>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</si>
  <si>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</si>
  <si>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</si>
  <si>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</si>
  <si>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</si>
  <si>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</si>
  <si>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</si>
  <si>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</si>
  <si>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</si>
  <si>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</si>
  <si>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</si>
  <si>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</si>
  <si>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</si>
  <si>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</si>
  <si>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</si>
  <si>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</si>
  <si>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</si>
  <si>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</si>
  <si>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</si>
  <si>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</si>
  <si>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</si>
  <si>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</si>
  <si>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</si>
  <si>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</si>
  <si>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</si>
  <si>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</si>
  <si>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</si>
  <si>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</si>
  <si>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</si>
  <si>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</si>
  <si>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</si>
  <si>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</si>
  <si>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</si>
  <si>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</si>
  <si>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</si>
  <si>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</si>
  <si>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</si>
  <si>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</si>
  <si>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</si>
  <si>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</si>
  <si>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</si>
  <si>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</si>
  <si>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</si>
  <si>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</si>
  <si>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</si>
  <si>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</si>
  <si>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</si>
  <si>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</si>
  <si>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</si>
  <si>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</si>
  <si>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</si>
  <si>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</si>
  <si>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</si>
  <si>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</si>
  <si>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</si>
  <si>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</si>
  <si>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</si>
  <si>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</si>
  <si>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 ОКТОМВРИ, 2024 Г.</t>
  </si>
  <si>
    <t>ПРЕДПРИЕТИ АДМИНИСТРАТИВНО НАКАЗАТЕЛНИ МЕРКИ ОТ РИОСВ-СМОЛЯН ПРЕЗ МЕСЕЦ ОКТОМВРИ, 2024 г.</t>
  </si>
  <si>
    <t>01.10.2024Г.</t>
  </si>
  <si>
    <t>"Ехинос текстил "ЕООД гр. Златоград, ул. "България" №122, Производство на облекло гр. Златоград</t>
  </si>
  <si>
    <t>Община-Рудозем; Имисионно измелване на КАВ с МАС в гр. Рудозем за период есен 2024г.</t>
  </si>
  <si>
    <t>03.10.2024Г.</t>
  </si>
  <si>
    <t>04.10.2024Г.</t>
  </si>
  <si>
    <t>„Родопи Еко Проджектс” ЕООД,  гр. Златоград, ул."Стефан Стамболов" №2,  ЕОФ-с. Ерма река, общ. Златоград, обогатяване на оловно-цинкова руда, Рудодобив</t>
  </si>
  <si>
    <t>Община Смолян, Територии в землището на с. Момчиловци, общ. Смолян, обл. Смолян</t>
  </si>
  <si>
    <t>ОПУ-Смолян, Републикански път II-86 в участъка Рожен - Смолян, общ. Смолян</t>
  </si>
  <si>
    <t>Община Девин, гр.Девин ул."Дружба"1, Контрол по изпълнение на чл. 19, ал. 3 и чл. 52, ал. 1 и ал. 3 и съгласно чл. 113, ал. 1, т. 2 от ЗУО</t>
  </si>
  <si>
    <t>"Център Ди ай" ООД гр. Смолян, ул. "Евридика" №8, Сервиз за гуми, гр. Смолян, ул. "Петър Берон" №22</t>
  </si>
  <si>
    <t>02.10.2024Г.</t>
  </si>
  <si>
    <t>Община Сатовча, с. Сатовча, ул."Тодор Шопов"№37, обл. Благоевград, Контрол по изпълнение на чл. 19, ал. 3 и чл. 52, ал. 1 и ал. 3 и съгласно чл. 113, ал. 1, т. 2 от ЗУО</t>
  </si>
  <si>
    <t>"Корект Ауто 1" "ЕООД - с. Чепинци, общ. Рудозем,  ул. "Демокрация" № 166, Автосервизни услуги с. Чепинци, общ. Рудозем</t>
  </si>
  <si>
    <t>"Уейверест" ЕООД, гр. София, р-н Красно село, ул. "Мъглен" №5, ап. 14, Площадка за рециклиране на отпадъци, с. Смилян, общ. Смолян</t>
  </si>
  <si>
    <t>"Маркони-Транс" ЕООД гр. Рудозем, ул. "Кап. Петко Войвода" 20, Автосервиз гр. Рудозем</t>
  </si>
  <si>
    <t>"Каприз Девин" ЕООД гр. Девин, ул. Явор" №1;, Производство на сладкарски изделия гр. Девин,  ул. Явор" №1;</t>
  </si>
  <si>
    <t>"Еко-билко" ЕООД с. Триград, общ. Девин, Производство на чай с. Триград, общ. Девин</t>
  </si>
  <si>
    <t>Община Сатовча, Площадка за  Б-Б кубове-4 броя, с. Слащен, общ. Сатовча</t>
  </si>
  <si>
    <t>Община Златоград, гр.Златоград ул."Стефан Стамболов" №1, Затворено общинско депо за ТБО на общ. Златоград в ликвидация - м. Пресаникът земл. на гр. Златоград</t>
  </si>
  <si>
    <t>Община Борино, с.Борино ул."Христо Ботев" №1, Затворено общинско депо за ТБО на общ. Борино в ликвидация - м. Читак дере земл. с. Борино</t>
  </si>
  <si>
    <t>08.10.2024Г.</t>
  </si>
  <si>
    <t>"Митодаив" ЕООД, гр. Смолян, ул. "Димитър Благоев" №46, Сервиз за гуми, гр. Смолян</t>
  </si>
  <si>
    <t>Община Борино. Борино, ул. "Хр.Ботев" №1, Контрол по изпълнение на чл. 19, ал. 3 и чл. 52, ал. 1 и ал. 3 и съгласно чл. 113, ал. 1, т. 2 от ЗУО</t>
  </si>
  <si>
    <t>Проводимост на речни корита на територията на община Рудозем</t>
  </si>
  <si>
    <t>Проводимост на речни корита на територията на община Смолян</t>
  </si>
  <si>
    <t>"Кепенека" ЕООД-Пловдив; МПП-гр. Чепеларе</t>
  </si>
  <si>
    <t>"Асигруп-3" ЕООД-с. Забърдо, общ. Чепеларе; Цех за производство на пелети-с. Забърдо</t>
  </si>
  <si>
    <t>"Еко енергия Доспат" ЕООД гр. Доспат, ул."Кавал тепе"3, Производство на ел.енергия от дървесни отпадъци, с. Барутин, общ. Доспат</t>
  </si>
  <si>
    <t>"Дали ел" ЕООД гр. Пловдив, ул. "Копривщица" №1, Автосервиз гр. Доспат</t>
  </si>
  <si>
    <t>Община Доспат, гр. Доспат, ул. "Първи май" №3, Контрол по изпълнение на чл. 19, ал. 3 и чл. 52, ал. 1 и ал. 3 и съгласно чл. 113, ал. 1, т. 2 от ЗУО</t>
  </si>
  <si>
    <t>"Петрол" АД-гр. Ловеч; Бензиностанция № 5307-КК "Пампорово"</t>
  </si>
  <si>
    <t>Проводимост на речни корита на територията на община Златоград</t>
  </si>
  <si>
    <t>ЕТ "Улан-Джамал Уланов"-с. Борино, общ. Борино; МПП "Улан"-с. Борино</t>
  </si>
  <si>
    <t>"Петрол комерс"-гр. Девин; Бензиностанция "Петрол комерс" в местност "Настански мост", землище на гр. Девин</t>
  </si>
  <si>
    <t>"Петрол комерс"-гр. Девин; Бензиностанция "Петрол комерс"-гр. Девин, ул. "Освобождение" № 1</t>
  </si>
  <si>
    <t>Община Неделино,гр. Неделино, ул."Ал.Стамболийски" №4, Контрол по изпълнение на чл. 19, ал. 3 и чл. 52, ал. 1 и ал. 3 и съгласно чл. 113, ал. 1, т. 2 от ЗУО</t>
  </si>
  <si>
    <t>“Ихтяров” ЕООД, гр. Чепеларе, ул. "Здравец"  №11, Площадка за временно съхранение на дървесни отпадъци, събиране и транспортиране на дървени изрезки и трици -гр. Чепеларе</t>
  </si>
  <si>
    <t>Община-Чепеларе,  гр. Чепеларе, ул. "Беломорска" №44Б, Контрол по изпълнение на чл. 19, ал. 3 и чл. 52, ал. 1 и ал. 3 и съгласно чл. 113, ал. 1, т. 2 от ЗУО</t>
  </si>
  <si>
    <t>Община Неделино, гр.Неделино ул."Александър Стамболийски" №104, Затворено общинско депо за ТБО на общ. Неделино в ликвидация - м. Барев дол земл. гр. Неделино</t>
  </si>
  <si>
    <t>Община Лъки, гр.Лъки ул."Възраждане" №18, Затворено общинско депо за ТБО на общ. Лъки в ликвидация - м. Ивански дол земл. с. Югово</t>
  </si>
  <si>
    <t>ОПУ-Смолян, Път III-865 в участъка от граница с ОПУ-Кърджали до Върбински мост, общ.Мадан, обл. Смолян</t>
  </si>
  <si>
    <t>"ЛИОН" ЕООД, Автомивка и сервиз за гуми, гр. Чепеларе, ул. "Беломорска" №3, общ. Чепеларе</t>
  </si>
  <si>
    <t>Проводимост на речни корита на територията на община Баните</t>
  </si>
  <si>
    <t>Проводимост на речни корита на територията на община Чепеларе</t>
  </si>
  <si>
    <t>"Партнерс" ООД гр. Смолян, ул. "Тракия" №2, Супермаркет "Парти Мес" гр. Смолян, ул. "Тракия" №4А</t>
  </si>
  <si>
    <t>"Пелтеков Ауто" ООД гр. Смолян, ул. "Невястата" 23, Автосервиз гр. Смолян</t>
  </si>
  <si>
    <t>Община Лъки, Населени места и общински пътища на територията на общ. Лъки</t>
  </si>
  <si>
    <t>Община Лъки, гр. Лъки, ул. „Възраждане” №18, Контрол по изпълнение на чл. 19, ал. 3 и чл. 52, ал. 1 и ал. 3 и съгласно чл. 113, ал. 1, т. 2 от ЗУО</t>
  </si>
  <si>
    <t>Община Ардино, Населени места на територията на общ. Ардино, обл. Кърджали</t>
  </si>
  <si>
    <t>Проводимост на речни корита на територията на община Лъки</t>
  </si>
  <si>
    <t>"Лъки инвест" АД-гр. Лъки; Закрито ХХ "Лъки-1", находящо се в местност "Боровски мост", землище на гр. Лъки</t>
  </si>
  <si>
    <t>"Лъки инвест-Джурково" ЕООД-гр. Лъки; рудник "Джурково", находящ се в землище на с. Дряново, общ. Лъки</t>
  </si>
  <si>
    <t>"Лъки инвест-Говедарника" ЕООД-гр. Лъки; рудник "Дружба", находящ се в землище на с. Здравец, общ. Лъки</t>
  </si>
  <si>
    <t>Община-Доспат; Канализация-с. Късак</t>
  </si>
  <si>
    <t>Община-Доспат; Канализация-с. Змейца</t>
  </si>
  <si>
    <t>03.10.2024г.</t>
  </si>
  <si>
    <t>ТПК "Михалково"  с. Михалково, община Девин, Производство на безалкохолни напитки и бутилиране на минерална вода,  с. Михалково, общ. Девин</t>
  </si>
  <si>
    <t>„АЛАДА 2020" ООД, с. Бял извор, общ. Ардино, МПП, с. Бял извор, общ. Ардино; Производство на млечни продукти</t>
  </si>
  <si>
    <t>08.10.2024г.</t>
  </si>
  <si>
    <t>07.10.2024г.</t>
  </si>
  <si>
    <t>09.10.2024г.</t>
  </si>
  <si>
    <t>10.10.2024г.</t>
  </si>
  <si>
    <t>11.10.2024г.</t>
  </si>
  <si>
    <t>15.10.2024г.</t>
  </si>
  <si>
    <t>14.10.2024г.</t>
  </si>
  <si>
    <t>16.10.2024г.</t>
  </si>
  <si>
    <t>17.10.2024г.</t>
  </si>
  <si>
    <t>Община Сатовча, Склад за за съхранение на излезли от употреба пестициди и площадка за ББ-кубове-5 броя, с. Сатовча, общ. Сатовча</t>
  </si>
  <si>
    <t xml:space="preserve"> Проводимост на речни корита на територията на Община-Девин</t>
  </si>
  <si>
    <t>"Лукойл България" ЕООД-гр. София; Бензиностанция "Лукойл"-гр. Смолян</t>
  </si>
  <si>
    <t>22.10.2024г.</t>
  </si>
  <si>
    <t>ОПУ Кърджали, Пътища от РПМ на територията на общ. Ардино</t>
  </si>
  <si>
    <t>Община Рудозем, Населени места и общински пътища на територията на общ. Рудозем, обл. Смолян</t>
  </si>
  <si>
    <t>18.10.2024г.</t>
  </si>
  <si>
    <t>Община Мадан, Населени места и пътища на територията на общ. Мадан, обл. Смолян</t>
  </si>
  <si>
    <t>ЕТ "Ела-Емил Хаджиев"-гр. Смолян; "Дарводелски цех" в местност "Амзово", землище на гр. Смолян</t>
  </si>
  <si>
    <t>Община-Сатовча; ПСОВ-с. Боголин</t>
  </si>
  <si>
    <t>Община-Сатовча; ПСОВ-с. Туховища</t>
  </si>
  <si>
    <t>ЕТ "Реми 90-Меди Лошев"-с. Чепинци, община-Рудозем; "Магазин за промишлени стоки"-гр. Рудозем</t>
  </si>
  <si>
    <t>По писмо на МОСВ, нотификация по RAPEX</t>
  </si>
  <si>
    <t>"Меги 77" ЕООД-гр. Рудозем; "Смесен магазин"-гр. Рудозем</t>
  </si>
  <si>
    <t>„Томи кар” ЕООД, гр. Смолян, ул. "Атанас Беров" 1, Автосервиз, гр. Смолян</t>
  </si>
  <si>
    <t>Община Баните, Населени места на територията на общ. Баните, обл. Смолян</t>
  </si>
  <si>
    <t>Проводимост на речни корита на територията на община Ардино</t>
  </si>
  <si>
    <t>23.10.2024г.</t>
  </si>
  <si>
    <t>Община-Смолян; "Регионално депо за неопасни отпадъци" в местност "Теклен дол", землище на гр. Смолян</t>
  </si>
  <si>
    <t>"Дюлгер" ООД-Смолян; "Бетонов възел и варово стопанство" в местност "Забатско", землище на гр. Смолян</t>
  </si>
  <si>
    <t>Община-Девин; ПСОВ-с. Грохотно</t>
  </si>
  <si>
    <t>"Джей и Ви" ЕООД-гр. София; "Автомивка към автосервиз и тир-паркинг"-гр. Девин</t>
  </si>
  <si>
    <t>"П.А.Л. БГ" ЕООД-гр. София; "Цех за рибопреработка" в местност "Стойкова ливада", землище на с. Беден, община Девин</t>
  </si>
  <si>
    <t>ЕТ “Красимир Терзиев-2000”, с. Оряховец, общ. Баните, Автосервиз, с. Оряховец, общ. Баните</t>
  </si>
  <si>
    <t>"Миладом" ООД с. Старцево, общ. Златоград, Предприятие за производство на текстилни изделия, с. Старцево, общ. Златоград</t>
  </si>
  <si>
    <t>24.10.2024г.</t>
  </si>
  <si>
    <t>"Рубелла Бюти" АД-гр. Рудозем; "Предприятие за производство на козметични, хранителни и фармацевтични продукти"-гр. Рудозем</t>
  </si>
  <si>
    <t>Община-Сатовча; ПСОВ-с. Жижево</t>
  </si>
  <si>
    <t>Втори прокотол за налагане на санкция по чл. 69 от ЗООС</t>
  </si>
  <si>
    <t>Нанесена щета от кафява мечка</t>
  </si>
  <si>
    <t>02.10.2024г.</t>
  </si>
  <si>
    <t>05.10.2024г.</t>
  </si>
  <si>
    <t>06.10.2024г.</t>
  </si>
  <si>
    <t>12.10.2024г.</t>
  </si>
  <si>
    <t>13.10.2024г.</t>
  </si>
  <si>
    <t>21.10.2024г.</t>
  </si>
  <si>
    <t>25.10.2024г.</t>
  </si>
  <si>
    <t>28.10.2024г.</t>
  </si>
  <si>
    <t>ЗЗ "Западни Родопи", с код BG0002063,  във връзка с Решение № СМ-10-ОС/2018 г. за ИП "Жилищна сграда", гр. Доспат</t>
  </si>
  <si>
    <t>ЗЗ "Западни Родопи", с код BG0002063,  във връзка с Решение № СМ-12-ОС/2018 г. за ИП "Къща за гости", гр. Доспат</t>
  </si>
  <si>
    <t>Решение № СМ-011-ПР/2019 г. за ИП: "Отглеждане на овце, коне и говеда", с. Лясково, общ. Девин</t>
  </si>
  <si>
    <t>Решение № СМ-019-ПР/2019 г. за ИП: "Животновъден обект за отглеждане на овце", с. Сивино, общ. Смолян</t>
  </si>
  <si>
    <t>ЗЗ "Родопи Средни", с код BG0001031,  във връзка с Решение № СМ-07-ОС/2018 г. за ГСП, с. Богутево, общ. Чепеларе</t>
  </si>
  <si>
    <t>30.10.2024г.</t>
  </si>
  <si>
    <t>Решение № СМ-012-ПР/2019 г. за ИП: "Допълнително водоснабдяване на с. Проглед", общ. Чепеларе</t>
  </si>
  <si>
    <t>Решение № СМ-006-ПР/2020 г. за ИП: "Изграждане на екоселище "Сейкред ленд", с. Борово, общ. Лъки</t>
  </si>
  <si>
    <t>Община Доспат, Населени места и общински пътища на територията на общ. Доспат, обл. Смолян</t>
  </si>
  <si>
    <t>Община Златоград, Населени места на територията на общ. Златоград, обл. Смолян</t>
  </si>
  <si>
    <t>29.10.2024г.</t>
  </si>
  <si>
    <t>"КО И ВИ ГРУП" ЕООД, гр. Смолян, ул "Петър Берон" №16, Цевтър за гуми гр. Смолян</t>
  </si>
  <si>
    <t>Община Сатовча, Населени места и пътища на територията на общ. Сатовча, обл. Благоевград</t>
  </si>
  <si>
    <t>ОПУ Пловдив, Пътища от РПМ на територията на общ. Лъки</t>
  </si>
  <si>
    <t>Община Чепаларе, Населени места на територията на общ. Чепеларе, обл. Смолян</t>
  </si>
  <si>
    <t>ОПУ Благоевград, Пътища от РПМ на територията на общ. Сатовча</t>
  </si>
  <si>
    <t xml:space="preserve">“Лъки Инвест-ЛОФ” ЕООД гр. Лъки, ул. "Освобождение" 4 , ЛОФ, гр. Лъки - Обогатяване на оловно-цинкови руди </t>
  </si>
  <si>
    <t>Сигнал за птица в безпомощно състояние, в землището на с. Борино, общ. Борино</t>
  </si>
  <si>
    <t>Сигнал за незаконни сечи в района на екопътека вр. Соколица, землище на гр. Смолян</t>
  </si>
  <si>
    <t>Места за отглеждане на птици - папагали в гр. Смолян, по преписка на РУ - Смолян</t>
  </si>
  <si>
    <t>По преписка на РУ-Смолян</t>
  </si>
  <si>
    <t>Община Чепеларе, Места на територията на община Чепеларе, посока с. Хвойна, гр. Чепеларе, общ. Чепеларе, обл. Смолян</t>
  </si>
  <si>
    <t>Община-Мадан; Регионално депо за неопасни отпадъци-Мадан</t>
  </si>
  <si>
    <t>"Горубсо Мадан" АД; рудник "Крушев дол", землище на гр. Мадан, община Мадан</t>
  </si>
  <si>
    <t>"В и К" ЕООД-Смолян; ГПСОВ-Мадан</t>
  </si>
  <si>
    <t>31.10.2024г.</t>
  </si>
  <si>
    <t>"Асенчо и сие, Кукунджиеви и сие" СД-с. Ягодина, община-Борино; Дървопреработване и производство на пелети-с. Ягодина</t>
  </si>
  <si>
    <t>"В и К" ЕООД-Смолян; ПСОВ-с. Борино, община-Борино</t>
  </si>
  <si>
    <t>5,15,16,26</t>
  </si>
  <si>
    <t>15,16,26</t>
  </si>
  <si>
    <t>5,8,15,16,26</t>
  </si>
  <si>
    <t>11,15,16,26</t>
  </si>
  <si>
    <t>13,15,16,26</t>
  </si>
  <si>
    <t>8,16,26</t>
  </si>
  <si>
    <t>3,11,15,16,26</t>
  </si>
  <si>
    <t>8,15,16,26</t>
  </si>
  <si>
    <t>2,3,15,16,26</t>
  </si>
  <si>
    <t>3,15,16,26</t>
  </si>
  <si>
    <t>3,7</t>
  </si>
  <si>
    <t>2,7</t>
  </si>
  <si>
    <t>2,3,7</t>
  </si>
  <si>
    <t>3,4</t>
  </si>
  <si>
    <t>7</t>
  </si>
  <si>
    <t>"Еко Форест Груп" ЕООД-Смолян; "Цех за производство на пелети и сушилна инсталация за дървесина"-Смолян</t>
  </si>
  <si>
    <t>"Енчо Чекичев-Десир 100"-Смолян; Цех за производство на пелети-Смолян</t>
  </si>
  <si>
    <t>По самосезиране</t>
  </si>
  <si>
    <t>По писмо на МОСВ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</si>
</sst>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Fill="1" applyBorder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Font="1" applyFill="1" applyBorder="1" applyProtection="1"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>
      <alignment horizontal="left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7"/>
  <sheetViews>
    <sheetView topLeftCell="B4" zoomScale="80" zoomScaleNormal="80" workbookViewId="0">
      <pane ySplit="6480" topLeftCell="A9" activePane="bottomLeft"/>
      <selection activeCell="A7" sqref="A7"/>
      <selection pane="bottomLeft" activeCell="X82" sqref="X82"/>
    </sheetView>
  </sheetViews>
  <sheetFormatPr defaultColWidth="9.140625" defaultRowHeight="15.75" x14ac:dyDescent="0.25"/>
  <cols>
    <col min="1" max="1" width="13.42578125" style="12" bestFit="1" customWidth="1"/>
    <col min="2" max="2" width="62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4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6" t="s">
        <v>94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8"/>
    </row>
    <row r="2" spans="1:31" s="13" customFormat="1" ht="9.75" customHeight="1" thickBot="1" x14ac:dyDescent="0.3">
      <c r="A2" s="229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1"/>
      <c r="AC2" s="95"/>
      <c r="AD2" s="95"/>
    </row>
    <row r="3" spans="1:31" ht="16.5" customHeight="1" thickBot="1" x14ac:dyDescent="0.3">
      <c r="A3" s="232" t="s">
        <v>35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</row>
    <row r="4" spans="1:31" ht="16.5" customHeight="1" thickBot="1" x14ac:dyDescent="0.3">
      <c r="A4" s="238" t="s">
        <v>42</v>
      </c>
      <c r="B4" s="238" t="s">
        <v>85</v>
      </c>
      <c r="C4" s="235" t="s">
        <v>30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7"/>
      <c r="AE4" s="94"/>
    </row>
    <row r="5" spans="1:31" ht="30" customHeight="1" x14ac:dyDescent="0.25">
      <c r="A5" s="238"/>
      <c r="B5" s="238"/>
      <c r="C5" s="262" t="s">
        <v>0</v>
      </c>
      <c r="D5" s="263"/>
      <c r="E5" s="263"/>
      <c r="F5" s="263"/>
      <c r="G5" s="263"/>
      <c r="H5" s="284" t="s">
        <v>1</v>
      </c>
      <c r="I5" s="285"/>
      <c r="J5" s="308" t="s">
        <v>2</v>
      </c>
      <c r="K5" s="296" t="s">
        <v>3</v>
      </c>
      <c r="L5" s="304" t="s">
        <v>4</v>
      </c>
      <c r="M5" s="305"/>
      <c r="N5" s="251" t="s">
        <v>5</v>
      </c>
      <c r="O5" s="252"/>
      <c r="P5" s="298" t="s">
        <v>6</v>
      </c>
      <c r="Q5" s="300" t="s">
        <v>7</v>
      </c>
      <c r="R5" s="302" t="s">
        <v>8</v>
      </c>
      <c r="S5" s="288" t="s">
        <v>9</v>
      </c>
      <c r="T5" s="290" t="s">
        <v>10</v>
      </c>
      <c r="U5" s="292" t="s">
        <v>11</v>
      </c>
      <c r="V5" s="294" t="s">
        <v>12</v>
      </c>
      <c r="W5" s="255" t="s">
        <v>15</v>
      </c>
      <c r="X5" s="244" t="s">
        <v>40</v>
      </c>
      <c r="Y5" s="244" t="s">
        <v>41</v>
      </c>
      <c r="Z5" s="242" t="s">
        <v>48</v>
      </c>
      <c r="AA5" s="249" t="s">
        <v>72</v>
      </c>
      <c r="AB5" s="266" t="s">
        <v>82</v>
      </c>
      <c r="AE5" s="94"/>
    </row>
    <row r="6" spans="1:31" ht="132.75" customHeight="1" thickBot="1" x14ac:dyDescent="0.3">
      <c r="A6" s="238"/>
      <c r="B6" s="238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6"/>
      <c r="I6" s="287"/>
      <c r="J6" s="309"/>
      <c r="K6" s="297"/>
      <c r="L6" s="306"/>
      <c r="M6" s="307"/>
      <c r="N6" s="253"/>
      <c r="O6" s="254"/>
      <c r="P6" s="299"/>
      <c r="Q6" s="301"/>
      <c r="R6" s="303"/>
      <c r="S6" s="289"/>
      <c r="T6" s="291"/>
      <c r="U6" s="293"/>
      <c r="V6" s="295"/>
      <c r="W6" s="256"/>
      <c r="X6" s="245"/>
      <c r="Y6" s="245"/>
      <c r="Z6" s="243"/>
      <c r="AA6" s="250"/>
      <c r="AB6" s="267"/>
      <c r="AE6" s="94"/>
    </row>
    <row r="7" spans="1:31" ht="168" customHeight="1" x14ac:dyDescent="0.25">
      <c r="A7" s="238"/>
      <c r="B7" s="240"/>
      <c r="C7" s="45"/>
      <c r="D7" s="45"/>
      <c r="E7" s="45"/>
      <c r="F7" s="45"/>
      <c r="G7" s="45"/>
      <c r="H7" s="246" t="s">
        <v>37</v>
      </c>
      <c r="I7" s="246"/>
      <c r="J7" s="40"/>
      <c r="K7" s="37"/>
      <c r="L7" s="247" t="s">
        <v>37</v>
      </c>
      <c r="M7" s="247"/>
      <c r="N7" s="248" t="s">
        <v>37</v>
      </c>
      <c r="O7" s="248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39"/>
      <c r="B8" s="241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29.25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/>
      <c r="I9" s="162"/>
      <c r="J9" s="163"/>
      <c r="K9" s="164"/>
      <c r="L9" s="165" t="s">
        <v>229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30.75" customHeight="1" x14ac:dyDescent="0.25">
      <c r="A10" s="159" t="s">
        <v>99</v>
      </c>
      <c r="B10" s="160" t="s">
        <v>98</v>
      </c>
      <c r="C10" s="161"/>
      <c r="D10" s="161"/>
      <c r="E10" s="161"/>
      <c r="F10" s="161"/>
      <c r="G10" s="161"/>
      <c r="H10" s="162">
        <v>10</v>
      </c>
      <c r="I10" s="162">
        <v>1</v>
      </c>
      <c r="J10" s="163"/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65" si="0">IF(R10&gt;1,1*R10-1,1*0)</f>
        <v>0</v>
      </c>
      <c r="AE10" s="94"/>
    </row>
    <row r="11" spans="1:31" ht="19.5" customHeight="1" x14ac:dyDescent="0.25">
      <c r="A11" s="159" t="s">
        <v>100</v>
      </c>
      <c r="B11" s="160" t="s">
        <v>119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44.25" customHeight="1" x14ac:dyDescent="0.25">
      <c r="A12" s="159" t="s">
        <v>96</v>
      </c>
      <c r="B12" s="224" t="s">
        <v>101</v>
      </c>
      <c r="C12" s="161"/>
      <c r="D12" s="161"/>
      <c r="E12" s="161"/>
      <c r="F12" s="161"/>
      <c r="G12" s="161"/>
      <c r="H12" s="162"/>
      <c r="I12" s="162"/>
      <c r="J12" s="163"/>
      <c r="K12" s="164"/>
      <c r="L12" s="165">
        <v>11</v>
      </c>
      <c r="M12" s="165">
        <v>1</v>
      </c>
      <c r="N12" s="166"/>
      <c r="O12" s="166"/>
      <c r="P12" s="167"/>
      <c r="Q12" s="168"/>
      <c r="R12" s="169"/>
      <c r="S12" s="170"/>
      <c r="T12" s="171"/>
      <c r="U12" s="172"/>
      <c r="V12" s="173"/>
      <c r="W12" s="222" t="s">
        <v>76</v>
      </c>
      <c r="X12" s="160" t="s">
        <v>247</v>
      </c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100</v>
      </c>
      <c r="B13" s="224" t="s">
        <v>102</v>
      </c>
      <c r="C13" s="161"/>
      <c r="D13" s="161"/>
      <c r="E13" s="161"/>
      <c r="F13" s="161"/>
      <c r="G13" s="161"/>
      <c r="H13" s="162"/>
      <c r="I13" s="162"/>
      <c r="J13" s="163"/>
      <c r="K13" s="164"/>
      <c r="L13" s="165">
        <v>25</v>
      </c>
      <c r="M13" s="165">
        <v>1</v>
      </c>
      <c r="N13" s="166"/>
      <c r="O13" s="166"/>
      <c r="P13" s="167"/>
      <c r="Q13" s="168"/>
      <c r="R13" s="169"/>
      <c r="S13" s="170"/>
      <c r="T13" s="171"/>
      <c r="U13" s="172"/>
      <c r="V13" s="173"/>
      <c r="W13" s="222" t="s">
        <v>76</v>
      </c>
      <c r="X13" s="160" t="s">
        <v>246</v>
      </c>
      <c r="Y13" s="175">
        <v>1</v>
      </c>
      <c r="Z13" s="175"/>
      <c r="AA13" s="176"/>
      <c r="AB13" s="72">
        <f t="shared" si="0"/>
        <v>0</v>
      </c>
      <c r="AE13" s="94"/>
    </row>
    <row r="14" spans="1:31" ht="33.75" customHeight="1" x14ac:dyDescent="0.25">
      <c r="A14" s="159" t="s">
        <v>100</v>
      </c>
      <c r="B14" s="224" t="s">
        <v>103</v>
      </c>
      <c r="C14" s="161"/>
      <c r="D14" s="161"/>
      <c r="E14" s="161"/>
      <c r="F14" s="161"/>
      <c r="G14" s="161"/>
      <c r="H14" s="162"/>
      <c r="I14" s="162"/>
      <c r="J14" s="163"/>
      <c r="K14" s="164"/>
      <c r="L14" s="165">
        <v>25</v>
      </c>
      <c r="M14" s="165">
        <v>1</v>
      </c>
      <c r="N14" s="166"/>
      <c r="O14" s="166"/>
      <c r="P14" s="167"/>
      <c r="Q14" s="168"/>
      <c r="R14" s="169"/>
      <c r="S14" s="170"/>
      <c r="T14" s="171"/>
      <c r="U14" s="172"/>
      <c r="V14" s="173"/>
      <c r="W14" s="222" t="s">
        <v>64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45" customHeight="1" x14ac:dyDescent="0.25">
      <c r="A15" s="159" t="s">
        <v>100</v>
      </c>
      <c r="B15" s="178" t="s">
        <v>104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23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0.75" customHeight="1" x14ac:dyDescent="0.25">
      <c r="A16" s="159" t="s">
        <v>106</v>
      </c>
      <c r="B16" s="178" t="s">
        <v>105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 t="s">
        <v>232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41.25" customHeight="1" x14ac:dyDescent="0.25">
      <c r="A17" s="159" t="s">
        <v>106</v>
      </c>
      <c r="B17" s="178" t="s">
        <v>107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23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45" customHeight="1" x14ac:dyDescent="0.25">
      <c r="A18" s="159" t="s">
        <v>99</v>
      </c>
      <c r="B18" s="178" t="s">
        <v>108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 t="s">
        <v>233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44.25" customHeight="1" x14ac:dyDescent="0.25">
      <c r="A19" s="159" t="s">
        <v>99</v>
      </c>
      <c r="B19" s="178" t="s">
        <v>109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 t="s">
        <v>234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30.75" customHeight="1" x14ac:dyDescent="0.25">
      <c r="A20" s="159" t="s">
        <v>99</v>
      </c>
      <c r="B20" s="178" t="s">
        <v>110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 t="s">
        <v>235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27.75" customHeight="1" x14ac:dyDescent="0.25">
      <c r="A21" s="159" t="s">
        <v>100</v>
      </c>
      <c r="B21" s="178" t="s">
        <v>111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5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>
        <v>1</v>
      </c>
      <c r="Z21" s="175"/>
      <c r="AA21" s="176"/>
      <c r="AB21" s="72">
        <f t="shared" si="0"/>
        <v>0</v>
      </c>
      <c r="AE21" s="94"/>
    </row>
    <row r="22" spans="1:31" ht="27.75" customHeight="1" x14ac:dyDescent="0.25">
      <c r="A22" s="159" t="s">
        <v>100</v>
      </c>
      <c r="B22" s="178" t="s">
        <v>112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>
        <v>5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29.25" customHeight="1" x14ac:dyDescent="0.25">
      <c r="A23" s="159" t="s">
        <v>106</v>
      </c>
      <c r="B23" s="178" t="s">
        <v>113</v>
      </c>
      <c r="C23" s="161"/>
      <c r="D23" s="161"/>
      <c r="E23" s="161"/>
      <c r="F23" s="161"/>
      <c r="G23" s="161"/>
      <c r="H23" s="162"/>
      <c r="I23" s="162"/>
      <c r="J23" s="163"/>
      <c r="K23" s="164">
        <v>1</v>
      </c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44.25" customHeight="1" x14ac:dyDescent="0.25">
      <c r="A24" s="159" t="s">
        <v>96</v>
      </c>
      <c r="B24" s="178" t="s">
        <v>114</v>
      </c>
      <c r="C24" s="161"/>
      <c r="D24" s="161"/>
      <c r="E24" s="161"/>
      <c r="F24" s="161"/>
      <c r="G24" s="161"/>
      <c r="H24" s="162"/>
      <c r="I24" s="162"/>
      <c r="J24" s="163"/>
      <c r="K24" s="164">
        <v>1</v>
      </c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42.75" customHeight="1" x14ac:dyDescent="0.25">
      <c r="A25" s="159" t="s">
        <v>106</v>
      </c>
      <c r="B25" s="178" t="s">
        <v>163</v>
      </c>
      <c r="C25" s="161"/>
      <c r="D25" s="161"/>
      <c r="E25" s="161"/>
      <c r="F25" s="161"/>
      <c r="G25" s="161"/>
      <c r="H25" s="162"/>
      <c r="I25" s="162"/>
      <c r="J25" s="163"/>
      <c r="K25" s="164">
        <v>1</v>
      </c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48" customHeight="1" x14ac:dyDescent="0.25">
      <c r="A26" s="159" t="s">
        <v>116</v>
      </c>
      <c r="B26" s="178" t="s">
        <v>115</v>
      </c>
      <c r="C26" s="161"/>
      <c r="D26" s="161"/>
      <c r="E26" s="161"/>
      <c r="F26" s="161"/>
      <c r="G26" s="161"/>
      <c r="H26" s="162"/>
      <c r="I26" s="162"/>
      <c r="J26" s="163"/>
      <c r="K26" s="164">
        <v>1</v>
      </c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>
        <v>2</v>
      </c>
      <c r="Z26" s="175"/>
      <c r="AA26" s="176"/>
      <c r="AB26" s="72">
        <f t="shared" si="0"/>
        <v>0</v>
      </c>
      <c r="AE26" s="94"/>
    </row>
    <row r="27" spans="1:31" ht="30.75" customHeight="1" x14ac:dyDescent="0.25">
      <c r="A27" s="159" t="s">
        <v>155</v>
      </c>
      <c r="B27" s="260" t="s">
        <v>117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 t="s">
        <v>232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32.25" customHeight="1" x14ac:dyDescent="0.25">
      <c r="A28" s="159" t="s">
        <v>155</v>
      </c>
      <c r="B28" s="261"/>
      <c r="C28" s="161"/>
      <c r="D28" s="161"/>
      <c r="E28" s="161"/>
      <c r="F28" s="161"/>
      <c r="G28" s="161"/>
      <c r="H28" s="162"/>
      <c r="I28" s="162"/>
      <c r="J28" s="163"/>
      <c r="K28" s="164"/>
      <c r="L28" s="165">
        <v>11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222" t="s">
        <v>76</v>
      </c>
      <c r="X28" s="160" t="s">
        <v>247</v>
      </c>
      <c r="Y28" s="223">
        <v>1</v>
      </c>
      <c r="Z28" s="175"/>
      <c r="AA28" s="176"/>
      <c r="AB28" s="72"/>
      <c r="AE28" s="94"/>
    </row>
    <row r="29" spans="1:31" ht="45.75" customHeight="1" x14ac:dyDescent="0.25">
      <c r="A29" s="159" t="s">
        <v>154</v>
      </c>
      <c r="B29" s="178" t="s">
        <v>118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>
        <v>23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159" t="s">
        <v>155</v>
      </c>
      <c r="B30" s="178" t="s">
        <v>120</v>
      </c>
      <c r="C30" s="161"/>
      <c r="D30" s="161"/>
      <c r="E30" s="161"/>
      <c r="F30" s="161"/>
      <c r="G30" s="161"/>
      <c r="H30" s="162"/>
      <c r="I30" s="162"/>
      <c r="J30" s="163">
        <v>1</v>
      </c>
      <c r="K30" s="164"/>
      <c r="L30" s="165"/>
      <c r="M30" s="165"/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34.5" customHeight="1" x14ac:dyDescent="0.25">
      <c r="A31" s="159" t="s">
        <v>156</v>
      </c>
      <c r="B31" s="178" t="s">
        <v>121</v>
      </c>
      <c r="C31" s="161"/>
      <c r="D31" s="161"/>
      <c r="E31" s="161"/>
      <c r="F31" s="161"/>
      <c r="G31" s="161"/>
      <c r="H31" s="162">
        <v>3.7</v>
      </c>
      <c r="I31" s="162">
        <v>1</v>
      </c>
      <c r="J31" s="163"/>
      <c r="K31" s="164"/>
      <c r="L31" s="165"/>
      <c r="M31" s="165"/>
      <c r="N31" s="166"/>
      <c r="O31" s="166"/>
      <c r="P31" s="167"/>
      <c r="Q31" s="168"/>
      <c r="R31" s="169"/>
      <c r="S31" s="170"/>
      <c r="T31" s="171"/>
      <c r="U31" s="172"/>
      <c r="V31" s="173"/>
      <c r="W31" s="221" t="s">
        <v>64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0.75" customHeight="1" x14ac:dyDescent="0.25">
      <c r="A32" s="159" t="s">
        <v>156</v>
      </c>
      <c r="B32" s="178" t="s">
        <v>122</v>
      </c>
      <c r="C32" s="161"/>
      <c r="D32" s="161"/>
      <c r="E32" s="161"/>
      <c r="F32" s="161"/>
      <c r="G32" s="161"/>
      <c r="H32" s="162">
        <v>1</v>
      </c>
      <c r="I32" s="162">
        <v>1</v>
      </c>
      <c r="J32" s="163"/>
      <c r="K32" s="164"/>
      <c r="L32" s="165"/>
      <c r="M32" s="165"/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>
        <v>1</v>
      </c>
      <c r="Z32" s="175"/>
      <c r="AA32" s="176"/>
      <c r="AB32" s="72">
        <f t="shared" si="0"/>
        <v>0</v>
      </c>
      <c r="AE32" s="94"/>
    </row>
    <row r="33" spans="1:31" ht="42.75" customHeight="1" x14ac:dyDescent="0.25">
      <c r="A33" s="159" t="s">
        <v>156</v>
      </c>
      <c r="B33" s="178" t="s">
        <v>123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 t="s">
        <v>236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32.25" customHeight="1" x14ac:dyDescent="0.25">
      <c r="A34" s="159" t="s">
        <v>156</v>
      </c>
      <c r="B34" s="178" t="s">
        <v>124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 t="s">
        <v>237</v>
      </c>
      <c r="M34" s="165">
        <v>1</v>
      </c>
      <c r="N34" s="166"/>
      <c r="O34" s="166"/>
      <c r="P34" s="167"/>
      <c r="Q34" s="168"/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43.5" customHeight="1" x14ac:dyDescent="0.25">
      <c r="A35" s="159" t="s">
        <v>156</v>
      </c>
      <c r="B35" s="178" t="s">
        <v>125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>
        <v>23</v>
      </c>
      <c r="M35" s="165">
        <v>1</v>
      </c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59" t="s">
        <v>156</v>
      </c>
      <c r="B36" s="178" t="s">
        <v>126</v>
      </c>
      <c r="C36" s="161"/>
      <c r="D36" s="161"/>
      <c r="E36" s="161"/>
      <c r="F36" s="161"/>
      <c r="G36" s="161"/>
      <c r="H36" s="162">
        <v>6</v>
      </c>
      <c r="I36" s="162">
        <v>1</v>
      </c>
      <c r="J36" s="163"/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36.75" customHeight="1" x14ac:dyDescent="0.25">
      <c r="A37" s="159" t="s">
        <v>156</v>
      </c>
      <c r="B37" s="178" t="s">
        <v>127</v>
      </c>
      <c r="C37" s="161"/>
      <c r="D37" s="161"/>
      <c r="E37" s="161"/>
      <c r="F37" s="161"/>
      <c r="G37" s="161"/>
      <c r="H37" s="162"/>
      <c r="I37" s="162"/>
      <c r="J37" s="163">
        <v>1</v>
      </c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174" t="s">
        <v>61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30.75" customHeight="1" x14ac:dyDescent="0.25">
      <c r="A38" s="159" t="s">
        <v>157</v>
      </c>
      <c r="B38" s="178" t="s">
        <v>128</v>
      </c>
      <c r="C38" s="161"/>
      <c r="D38" s="161"/>
      <c r="E38" s="161"/>
      <c r="F38" s="161"/>
      <c r="G38" s="161"/>
      <c r="H38" s="162">
        <v>3.7</v>
      </c>
      <c r="I38" s="162">
        <v>1</v>
      </c>
      <c r="J38" s="163"/>
      <c r="K38" s="164"/>
      <c r="L38" s="165"/>
      <c r="M38" s="165"/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31.5" customHeight="1" x14ac:dyDescent="0.25">
      <c r="A39" s="159" t="s">
        <v>157</v>
      </c>
      <c r="B39" s="180" t="s">
        <v>129</v>
      </c>
      <c r="C39" s="161"/>
      <c r="D39" s="161"/>
      <c r="E39" s="161"/>
      <c r="F39" s="161"/>
      <c r="G39" s="161"/>
      <c r="H39" s="162">
        <v>6</v>
      </c>
      <c r="I39" s="162">
        <v>1</v>
      </c>
      <c r="J39" s="163"/>
      <c r="K39" s="164"/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31.5" customHeight="1" x14ac:dyDescent="0.25">
      <c r="A40" s="159" t="s">
        <v>157</v>
      </c>
      <c r="B40" s="180" t="s">
        <v>130</v>
      </c>
      <c r="C40" s="161"/>
      <c r="D40" s="161"/>
      <c r="E40" s="161"/>
      <c r="F40" s="161"/>
      <c r="G40" s="161"/>
      <c r="H40" s="162">
        <v>6</v>
      </c>
      <c r="I40" s="162">
        <v>1</v>
      </c>
      <c r="J40" s="163"/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45" customHeight="1" x14ac:dyDescent="0.25">
      <c r="A41" s="159" t="s">
        <v>157</v>
      </c>
      <c r="B41" s="180" t="s">
        <v>131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>
        <v>23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20.25" customHeight="1" x14ac:dyDescent="0.25">
      <c r="A42" s="159" t="s">
        <v>158</v>
      </c>
      <c r="B42" s="180" t="s">
        <v>164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/>
      <c r="AE42" s="94"/>
    </row>
    <row r="43" spans="1:31" ht="45" customHeight="1" x14ac:dyDescent="0.25">
      <c r="A43" s="159" t="s">
        <v>158</v>
      </c>
      <c r="B43" s="180" t="s">
        <v>132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 t="s">
        <v>234</v>
      </c>
      <c r="M43" s="165">
        <v>1</v>
      </c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44.25" customHeight="1" x14ac:dyDescent="0.25">
      <c r="A44" s="159" t="s">
        <v>158</v>
      </c>
      <c r="B44" s="180" t="s">
        <v>133</v>
      </c>
      <c r="C44" s="161"/>
      <c r="D44" s="161"/>
      <c r="E44" s="161"/>
      <c r="F44" s="161"/>
      <c r="G44" s="161"/>
      <c r="H44" s="162"/>
      <c r="I44" s="162"/>
      <c r="J44" s="163"/>
      <c r="K44" s="164"/>
      <c r="L44" s="165">
        <v>23</v>
      </c>
      <c r="M44" s="165">
        <v>1</v>
      </c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45" customHeight="1" x14ac:dyDescent="0.25">
      <c r="A45" s="159" t="s">
        <v>157</v>
      </c>
      <c r="B45" s="180" t="s">
        <v>134</v>
      </c>
      <c r="C45" s="161"/>
      <c r="D45" s="161"/>
      <c r="E45" s="161"/>
      <c r="F45" s="161"/>
      <c r="G45" s="161"/>
      <c r="H45" s="162"/>
      <c r="I45" s="162"/>
      <c r="J45" s="163"/>
      <c r="K45" s="164">
        <v>1</v>
      </c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42.75" customHeight="1" x14ac:dyDescent="0.25">
      <c r="A46" s="159" t="s">
        <v>159</v>
      </c>
      <c r="B46" s="180" t="s">
        <v>135</v>
      </c>
      <c r="C46" s="161"/>
      <c r="D46" s="161"/>
      <c r="E46" s="161"/>
      <c r="F46" s="161"/>
      <c r="G46" s="161"/>
      <c r="H46" s="162"/>
      <c r="I46" s="162"/>
      <c r="J46" s="163"/>
      <c r="K46" s="164">
        <v>1</v>
      </c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30.75" customHeight="1" x14ac:dyDescent="0.25">
      <c r="A47" s="159" t="s">
        <v>157</v>
      </c>
      <c r="B47" s="225" t="s">
        <v>136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>
        <v>25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222" t="s">
        <v>64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27.75" customHeight="1" x14ac:dyDescent="0.25">
      <c r="A48" s="159" t="s">
        <v>158</v>
      </c>
      <c r="B48" s="225" t="s">
        <v>137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25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222" t="s">
        <v>76</v>
      </c>
      <c r="X48" s="160" t="s">
        <v>247</v>
      </c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159" t="s">
        <v>160</v>
      </c>
      <c r="B49" s="180" t="s">
        <v>138</v>
      </c>
      <c r="C49" s="161"/>
      <c r="D49" s="161"/>
      <c r="E49" s="161"/>
      <c r="F49" s="161"/>
      <c r="G49" s="161"/>
      <c r="H49" s="162"/>
      <c r="I49" s="162"/>
      <c r="J49" s="163">
        <v>1</v>
      </c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31.5" customHeight="1" x14ac:dyDescent="0.25">
      <c r="A50" s="159" t="s">
        <v>160</v>
      </c>
      <c r="B50" s="180" t="s">
        <v>139</v>
      </c>
      <c r="C50" s="161"/>
      <c r="D50" s="161"/>
      <c r="E50" s="161"/>
      <c r="F50" s="161"/>
      <c r="G50" s="161"/>
      <c r="H50" s="162"/>
      <c r="I50" s="162"/>
      <c r="J50" s="163">
        <v>1</v>
      </c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32.25" customHeight="1" x14ac:dyDescent="0.25">
      <c r="A51" s="159" t="s">
        <v>159</v>
      </c>
      <c r="B51" s="180" t="s">
        <v>140</v>
      </c>
      <c r="C51" s="161"/>
      <c r="D51" s="161"/>
      <c r="E51" s="161"/>
      <c r="F51" s="161"/>
      <c r="G51" s="161"/>
      <c r="H51" s="162"/>
      <c r="I51" s="162"/>
      <c r="J51" s="163"/>
      <c r="K51" s="164"/>
      <c r="L51" s="165">
        <v>5</v>
      </c>
      <c r="M51" s="165">
        <v>1</v>
      </c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0.75" customHeight="1" x14ac:dyDescent="0.25">
      <c r="A52" s="159" t="s">
        <v>159</v>
      </c>
      <c r="B52" s="180" t="s">
        <v>141</v>
      </c>
      <c r="C52" s="161"/>
      <c r="D52" s="161"/>
      <c r="E52" s="161"/>
      <c r="F52" s="161"/>
      <c r="G52" s="161"/>
      <c r="H52" s="162"/>
      <c r="I52" s="162"/>
      <c r="J52" s="163"/>
      <c r="K52" s="164"/>
      <c r="L52" s="165" t="s">
        <v>238</v>
      </c>
      <c r="M52" s="165">
        <v>1</v>
      </c>
      <c r="N52" s="166"/>
      <c r="O52" s="166"/>
      <c r="P52" s="167"/>
      <c r="Q52" s="168"/>
      <c r="R52" s="169"/>
      <c r="S52" s="170"/>
      <c r="T52" s="171"/>
      <c r="U52" s="172"/>
      <c r="V52" s="173"/>
      <c r="W52" s="174" t="s">
        <v>61</v>
      </c>
      <c r="X52" s="160"/>
      <c r="Y52" s="175">
        <v>1</v>
      </c>
      <c r="Z52" s="175"/>
      <c r="AA52" s="176"/>
      <c r="AB52" s="72">
        <f t="shared" si="0"/>
        <v>0</v>
      </c>
      <c r="AE52" s="94"/>
    </row>
    <row r="53" spans="1:31" ht="33.75" customHeight="1" x14ac:dyDescent="0.25">
      <c r="A53" s="159" t="s">
        <v>159</v>
      </c>
      <c r="B53" s="180" t="s">
        <v>142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>
        <v>25</v>
      </c>
      <c r="M53" s="165">
        <v>1</v>
      </c>
      <c r="N53" s="166"/>
      <c r="O53" s="166"/>
      <c r="P53" s="167"/>
      <c r="Q53" s="168"/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45" customHeight="1" x14ac:dyDescent="0.25">
      <c r="A54" s="159" t="s">
        <v>159</v>
      </c>
      <c r="B54" s="180" t="s">
        <v>143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>
        <v>23</v>
      </c>
      <c r="M54" s="165">
        <v>1</v>
      </c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29.25" customHeight="1" x14ac:dyDescent="0.25">
      <c r="A55" s="159" t="s">
        <v>161</v>
      </c>
      <c r="B55" s="180" t="s">
        <v>144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>
        <v>25</v>
      </c>
      <c r="M55" s="165">
        <v>1</v>
      </c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59" t="s">
        <v>161</v>
      </c>
      <c r="B56" s="180" t="s">
        <v>167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>
        <v>25</v>
      </c>
      <c r="M56" s="165">
        <v>1</v>
      </c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/>
      <c r="AE56" s="94"/>
    </row>
    <row r="57" spans="1:31" ht="19.5" customHeight="1" x14ac:dyDescent="0.25">
      <c r="A57" s="159" t="s">
        <v>161</v>
      </c>
      <c r="B57" s="180" t="s">
        <v>145</v>
      </c>
      <c r="C57" s="161"/>
      <c r="D57" s="161"/>
      <c r="E57" s="161"/>
      <c r="F57" s="161"/>
      <c r="G57" s="161"/>
      <c r="H57" s="162"/>
      <c r="I57" s="162"/>
      <c r="J57" s="163">
        <v>1</v>
      </c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29.25" customHeight="1" x14ac:dyDescent="0.25">
      <c r="A58" s="159" t="s">
        <v>161</v>
      </c>
      <c r="B58" s="180" t="s">
        <v>146</v>
      </c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>
        <v>1</v>
      </c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27.75" customHeight="1" x14ac:dyDescent="0.25">
      <c r="A59" s="159" t="s">
        <v>161</v>
      </c>
      <c r="B59" s="180" t="s">
        <v>147</v>
      </c>
      <c r="C59" s="161"/>
      <c r="D59" s="161"/>
      <c r="E59" s="161"/>
      <c r="F59" s="161"/>
      <c r="G59" s="161"/>
      <c r="H59" s="162"/>
      <c r="I59" s="162"/>
      <c r="J59" s="163">
        <v>1</v>
      </c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27.75" customHeight="1" x14ac:dyDescent="0.25">
      <c r="A60" s="159" t="s">
        <v>161</v>
      </c>
      <c r="B60" s="180" t="s">
        <v>148</v>
      </c>
      <c r="C60" s="161"/>
      <c r="D60" s="161"/>
      <c r="E60" s="161"/>
      <c r="F60" s="161"/>
      <c r="G60" s="161"/>
      <c r="H60" s="162"/>
      <c r="I60" s="162"/>
      <c r="J60" s="163">
        <v>1</v>
      </c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59" t="s">
        <v>162</v>
      </c>
      <c r="B61" s="180" t="s">
        <v>149</v>
      </c>
      <c r="C61" s="161"/>
      <c r="D61" s="161"/>
      <c r="E61" s="161"/>
      <c r="F61" s="161"/>
      <c r="G61" s="161"/>
      <c r="H61" s="162"/>
      <c r="I61" s="162"/>
      <c r="J61" s="163">
        <v>1</v>
      </c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59" t="s">
        <v>162</v>
      </c>
      <c r="B62" s="180" t="s">
        <v>150</v>
      </c>
      <c r="C62" s="161"/>
      <c r="D62" s="161"/>
      <c r="E62" s="161"/>
      <c r="F62" s="161"/>
      <c r="G62" s="161"/>
      <c r="H62" s="162"/>
      <c r="I62" s="162"/>
      <c r="J62" s="163">
        <v>1</v>
      </c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27.75" customHeight="1" x14ac:dyDescent="0.25">
      <c r="A63" s="159" t="s">
        <v>162</v>
      </c>
      <c r="B63" s="180" t="s">
        <v>168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>
        <v>25</v>
      </c>
      <c r="M63" s="165">
        <v>1</v>
      </c>
      <c r="N63" s="166"/>
      <c r="O63" s="166"/>
      <c r="P63" s="167"/>
      <c r="Q63" s="168"/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/>
      <c r="AE63" s="94"/>
    </row>
    <row r="64" spans="1:31" ht="59.25" customHeight="1" x14ac:dyDescent="0.25">
      <c r="A64" s="159" t="s">
        <v>169</v>
      </c>
      <c r="B64" s="180" t="s">
        <v>174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>
        <v>9</v>
      </c>
      <c r="O64" s="166">
        <v>1</v>
      </c>
      <c r="P64" s="167"/>
      <c r="Q64" s="168"/>
      <c r="R64" s="169"/>
      <c r="S64" s="170"/>
      <c r="T64" s="171"/>
      <c r="U64" s="172"/>
      <c r="V64" s="173"/>
      <c r="W64" s="222" t="s">
        <v>76</v>
      </c>
      <c r="X64" s="160" t="s">
        <v>175</v>
      </c>
      <c r="Y64" s="175"/>
      <c r="Z64" s="175"/>
      <c r="AA64" s="176"/>
      <c r="AB64" s="72"/>
      <c r="AE64" s="94"/>
    </row>
    <row r="65" spans="1:31" ht="58.5" customHeight="1" x14ac:dyDescent="0.25">
      <c r="A65" s="159" t="s">
        <v>169</v>
      </c>
      <c r="B65" s="180" t="s">
        <v>176</v>
      </c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>
        <v>9</v>
      </c>
      <c r="O65" s="166">
        <v>1</v>
      </c>
      <c r="P65" s="167"/>
      <c r="Q65" s="168"/>
      <c r="R65" s="169"/>
      <c r="S65" s="170"/>
      <c r="T65" s="171"/>
      <c r="U65" s="172"/>
      <c r="V65" s="173"/>
      <c r="W65" s="222" t="s">
        <v>76</v>
      </c>
      <c r="X65" s="160" t="s">
        <v>175</v>
      </c>
      <c r="Y65" s="175"/>
      <c r="Z65" s="175"/>
      <c r="AA65" s="176"/>
      <c r="AB65" s="72"/>
      <c r="AE65" s="94"/>
    </row>
    <row r="66" spans="1:31" ht="27.75" customHeight="1" x14ac:dyDescent="0.25">
      <c r="A66" s="159" t="s">
        <v>169</v>
      </c>
      <c r="B66" s="180" t="s">
        <v>170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>
        <v>25</v>
      </c>
      <c r="M66" s="165">
        <v>1</v>
      </c>
      <c r="N66" s="166"/>
      <c r="O66" s="166"/>
      <c r="P66" s="167"/>
      <c r="Q66" s="168"/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/>
      <c r="AE66" s="94"/>
    </row>
    <row r="67" spans="1:31" ht="29.25" customHeight="1" x14ac:dyDescent="0.25">
      <c r="A67" s="159" t="s">
        <v>166</v>
      </c>
      <c r="B67" s="180" t="s">
        <v>165</v>
      </c>
      <c r="C67" s="161"/>
      <c r="D67" s="161"/>
      <c r="E67" s="161"/>
      <c r="F67" s="161"/>
      <c r="G67" s="161"/>
      <c r="H67" s="162">
        <v>3.6</v>
      </c>
      <c r="I67" s="162">
        <v>1</v>
      </c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31.5" customHeight="1" x14ac:dyDescent="0.25">
      <c r="A68" s="159" t="s">
        <v>166</v>
      </c>
      <c r="B68" s="180" t="s">
        <v>171</v>
      </c>
      <c r="C68" s="161"/>
      <c r="D68" s="161"/>
      <c r="E68" s="161"/>
      <c r="F68" s="161"/>
      <c r="G68" s="161"/>
      <c r="H68" s="162">
        <v>4</v>
      </c>
      <c r="I68" s="162">
        <v>1</v>
      </c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59" t="s">
        <v>166</v>
      </c>
      <c r="B69" s="180" t="s">
        <v>172</v>
      </c>
      <c r="C69" s="161"/>
      <c r="D69" s="161"/>
      <c r="E69" s="161"/>
      <c r="F69" s="161"/>
      <c r="G69" s="161"/>
      <c r="H69" s="162"/>
      <c r="I69" s="162"/>
      <c r="J69" s="163">
        <v>1</v>
      </c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59" t="s">
        <v>166</v>
      </c>
      <c r="B70" s="180" t="s">
        <v>173</v>
      </c>
      <c r="C70" s="161"/>
      <c r="D70" s="161"/>
      <c r="E70" s="161"/>
      <c r="F70" s="161"/>
      <c r="G70" s="161"/>
      <c r="H70" s="162"/>
      <c r="I70" s="162"/>
      <c r="J70" s="163">
        <v>1</v>
      </c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33.75" customHeight="1" x14ac:dyDescent="0.25">
      <c r="A71" s="159" t="s">
        <v>166</v>
      </c>
      <c r="B71" s="180" t="s">
        <v>177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 t="s">
        <v>235</v>
      </c>
      <c r="M71" s="165">
        <v>1</v>
      </c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33" customHeight="1" x14ac:dyDescent="0.25">
      <c r="A72" s="159" t="s">
        <v>166</v>
      </c>
      <c r="B72" s="180" t="s">
        <v>178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>
        <v>25</v>
      </c>
      <c r="M72" s="165">
        <v>1</v>
      </c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59" t="s">
        <v>166</v>
      </c>
      <c r="B73" s="180" t="s">
        <v>179</v>
      </c>
      <c r="C73" s="161"/>
      <c r="D73" s="161"/>
      <c r="E73" s="161"/>
      <c r="F73" s="161"/>
      <c r="G73" s="161"/>
      <c r="H73" s="162"/>
      <c r="I73" s="162"/>
      <c r="J73" s="163">
        <v>1</v>
      </c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31.5" customHeight="1" x14ac:dyDescent="0.25">
      <c r="A74" s="159" t="s">
        <v>180</v>
      </c>
      <c r="B74" s="180" t="s">
        <v>181</v>
      </c>
      <c r="C74" s="161"/>
      <c r="D74" s="161"/>
      <c r="E74" s="161"/>
      <c r="F74" s="161"/>
      <c r="G74" s="161"/>
      <c r="H74" s="162"/>
      <c r="I74" s="162"/>
      <c r="J74" s="163">
        <v>1</v>
      </c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33.75" customHeight="1" x14ac:dyDescent="0.25">
      <c r="A75" s="159" t="s">
        <v>180</v>
      </c>
      <c r="B75" s="180" t="s">
        <v>182</v>
      </c>
      <c r="C75" s="161"/>
      <c r="D75" s="161"/>
      <c r="E75" s="161"/>
      <c r="F75" s="161"/>
      <c r="G75" s="161"/>
      <c r="H75" s="162"/>
      <c r="I75" s="162"/>
      <c r="J75" s="163">
        <v>1</v>
      </c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59" t="s">
        <v>180</v>
      </c>
      <c r="B76" s="180" t="s">
        <v>183</v>
      </c>
      <c r="C76" s="161"/>
      <c r="D76" s="161"/>
      <c r="E76" s="161"/>
      <c r="F76" s="161"/>
      <c r="G76" s="161"/>
      <c r="H76" s="162"/>
      <c r="I76" s="162"/>
      <c r="J76" s="163">
        <v>1</v>
      </c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27.75" customHeight="1" x14ac:dyDescent="0.25">
      <c r="A77" s="159" t="s">
        <v>180</v>
      </c>
      <c r="B77" s="180" t="s">
        <v>184</v>
      </c>
      <c r="C77" s="161"/>
      <c r="D77" s="161"/>
      <c r="E77" s="161"/>
      <c r="F77" s="161"/>
      <c r="G77" s="161"/>
      <c r="H77" s="162"/>
      <c r="I77" s="162"/>
      <c r="J77" s="163">
        <v>1</v>
      </c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30.75" customHeight="1" x14ac:dyDescent="0.25">
      <c r="A78" s="159" t="s">
        <v>180</v>
      </c>
      <c r="B78" s="180" t="s">
        <v>185</v>
      </c>
      <c r="C78" s="161"/>
      <c r="D78" s="161"/>
      <c r="E78" s="161"/>
      <c r="F78" s="161"/>
      <c r="G78" s="161"/>
      <c r="H78" s="162"/>
      <c r="I78" s="162"/>
      <c r="J78" s="163">
        <v>1</v>
      </c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29.25" customHeight="1" x14ac:dyDescent="0.25">
      <c r="A79" s="159" t="s">
        <v>180</v>
      </c>
      <c r="B79" s="180" t="s">
        <v>186</v>
      </c>
      <c r="C79" s="161"/>
      <c r="D79" s="161"/>
      <c r="E79" s="161"/>
      <c r="F79" s="161"/>
      <c r="G79" s="161"/>
      <c r="H79" s="162"/>
      <c r="I79" s="162"/>
      <c r="J79" s="163"/>
      <c r="K79" s="164"/>
      <c r="L79" s="165" t="s">
        <v>230</v>
      </c>
      <c r="M79" s="165">
        <v>1</v>
      </c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77.25" customHeight="1" x14ac:dyDescent="0.25">
      <c r="A80" s="159" t="s">
        <v>188</v>
      </c>
      <c r="B80" s="180" t="s">
        <v>190</v>
      </c>
      <c r="C80" s="161"/>
      <c r="D80" s="161"/>
      <c r="E80" s="161"/>
      <c r="F80" s="161"/>
      <c r="G80" s="161">
        <v>1</v>
      </c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222" t="s">
        <v>65</v>
      </c>
      <c r="X80" s="160" t="s">
        <v>191</v>
      </c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59" t="s">
        <v>193</v>
      </c>
      <c r="B81" s="257" t="s">
        <v>192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>
        <v>1</v>
      </c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59" t="s">
        <v>151</v>
      </c>
      <c r="B82" s="258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>
        <v>1</v>
      </c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59" t="s">
        <v>194</v>
      </c>
      <c r="B83" s="258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>
        <v>1</v>
      </c>
      <c r="R83" s="169"/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59" t="s">
        <v>195</v>
      </c>
      <c r="B84" s="258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>
        <v>1</v>
      </c>
      <c r="R84" s="169"/>
      <c r="S84" s="170"/>
      <c r="T84" s="171"/>
      <c r="U84" s="172"/>
      <c r="V84" s="173"/>
      <c r="W84" s="174" t="s">
        <v>61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59" t="s">
        <v>195</v>
      </c>
      <c r="B85" s="258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59" t="s">
        <v>155</v>
      </c>
      <c r="B86" s="258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>
        <v>1</v>
      </c>
      <c r="R86" s="169"/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59" t="s">
        <v>155</v>
      </c>
      <c r="B87" s="258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>
        <v>1</v>
      </c>
      <c r="R87" s="169"/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59" t="s">
        <v>156</v>
      </c>
      <c r="B88" s="258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>
        <v>1</v>
      </c>
      <c r="R88" s="169"/>
      <c r="S88" s="170"/>
      <c r="T88" s="171"/>
      <c r="U88" s="172"/>
      <c r="V88" s="173"/>
      <c r="W88" s="174" t="s">
        <v>61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59" t="s">
        <v>157</v>
      </c>
      <c r="B89" s="258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>
        <v>1</v>
      </c>
      <c r="R89" s="169"/>
      <c r="S89" s="170"/>
      <c r="T89" s="171"/>
      <c r="U89" s="172"/>
      <c r="V89" s="173"/>
      <c r="W89" s="174" t="s">
        <v>61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59" t="s">
        <v>158</v>
      </c>
      <c r="B90" s="258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>
        <v>1</v>
      </c>
      <c r="R90" s="169"/>
      <c r="S90" s="170"/>
      <c r="T90" s="171"/>
      <c r="U90" s="172"/>
      <c r="V90" s="173"/>
      <c r="W90" s="174" t="s">
        <v>61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59" t="s">
        <v>158</v>
      </c>
      <c r="B91" s="258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>
        <v>1</v>
      </c>
      <c r="R91" s="169"/>
      <c r="S91" s="170"/>
      <c r="T91" s="171"/>
      <c r="U91" s="172"/>
      <c r="V91" s="173"/>
      <c r="W91" s="174" t="s">
        <v>61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59" t="s">
        <v>158</v>
      </c>
      <c r="B92" s="258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>
        <v>1</v>
      </c>
      <c r="R92" s="169"/>
      <c r="S92" s="170"/>
      <c r="T92" s="171"/>
      <c r="U92" s="172"/>
      <c r="V92" s="173"/>
      <c r="W92" s="174" t="s">
        <v>61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59" t="s">
        <v>196</v>
      </c>
      <c r="B93" s="258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>
        <v>1</v>
      </c>
      <c r="R93" s="169"/>
      <c r="S93" s="170"/>
      <c r="T93" s="171"/>
      <c r="U93" s="172"/>
      <c r="V93" s="173"/>
      <c r="W93" s="174" t="s">
        <v>61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59" t="s">
        <v>197</v>
      </c>
      <c r="B94" s="258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>
        <v>1</v>
      </c>
      <c r="R94" s="169"/>
      <c r="S94" s="170"/>
      <c r="T94" s="171"/>
      <c r="U94" s="172"/>
      <c r="V94" s="173"/>
      <c r="W94" s="174" t="s">
        <v>61</v>
      </c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59" t="s">
        <v>197</v>
      </c>
      <c r="B95" s="258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>
        <v>1</v>
      </c>
      <c r="R95" s="169"/>
      <c r="S95" s="170"/>
      <c r="T95" s="171"/>
      <c r="U95" s="172"/>
      <c r="V95" s="173"/>
      <c r="W95" s="174" t="s">
        <v>61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59" t="s">
        <v>160</v>
      </c>
      <c r="B96" s="258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>
        <v>1</v>
      </c>
      <c r="R96" s="169"/>
      <c r="S96" s="170"/>
      <c r="T96" s="171"/>
      <c r="U96" s="172"/>
      <c r="V96" s="173"/>
      <c r="W96" s="174" t="s">
        <v>61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59" t="s">
        <v>162</v>
      </c>
      <c r="B97" s="258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>
        <v>1</v>
      </c>
      <c r="R97" s="169"/>
      <c r="S97" s="170"/>
      <c r="T97" s="171"/>
      <c r="U97" s="172"/>
      <c r="V97" s="173"/>
      <c r="W97" s="174" t="s">
        <v>61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59" t="s">
        <v>169</v>
      </c>
      <c r="B98" s="258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>
        <v>1</v>
      </c>
      <c r="R98" s="169"/>
      <c r="S98" s="170"/>
      <c r="T98" s="171"/>
      <c r="U98" s="172"/>
      <c r="V98" s="173"/>
      <c r="W98" s="174" t="s">
        <v>61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59" t="s">
        <v>198</v>
      </c>
      <c r="B99" s="258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>
        <v>1</v>
      </c>
      <c r="R99" s="169"/>
      <c r="S99" s="170"/>
      <c r="T99" s="171"/>
      <c r="U99" s="172"/>
      <c r="V99" s="173"/>
      <c r="W99" s="174" t="s">
        <v>61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59" t="s">
        <v>180</v>
      </c>
      <c r="B100" s="258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>
        <v>1</v>
      </c>
      <c r="R100" s="169"/>
      <c r="S100" s="170"/>
      <c r="T100" s="171"/>
      <c r="U100" s="172"/>
      <c r="V100" s="173"/>
      <c r="W100" s="174" t="s">
        <v>61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59" t="s">
        <v>199</v>
      </c>
      <c r="B101" s="258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>
        <v>1</v>
      </c>
      <c r="R101" s="169"/>
      <c r="S101" s="170"/>
      <c r="T101" s="171"/>
      <c r="U101" s="172"/>
      <c r="V101" s="173"/>
      <c r="W101" s="174" t="s">
        <v>61</v>
      </c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59" t="s">
        <v>200</v>
      </c>
      <c r="B102" s="258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>
        <v>1</v>
      </c>
      <c r="R102" s="169"/>
      <c r="S102" s="170"/>
      <c r="T102" s="171"/>
      <c r="U102" s="172"/>
      <c r="V102" s="173"/>
      <c r="W102" s="174" t="s">
        <v>61</v>
      </c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59" t="s">
        <v>206</v>
      </c>
      <c r="B103" s="259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>
        <v>1</v>
      </c>
      <c r="R103" s="169"/>
      <c r="S103" s="170"/>
      <c r="T103" s="171"/>
      <c r="U103" s="172"/>
      <c r="V103" s="173"/>
      <c r="W103" s="174" t="s">
        <v>61</v>
      </c>
      <c r="X103" s="160"/>
      <c r="Y103" s="175"/>
      <c r="Z103" s="175"/>
      <c r="AA103" s="176"/>
      <c r="AB103" s="72"/>
      <c r="AE103" s="94"/>
    </row>
    <row r="104" spans="1:31" ht="34.5" customHeight="1" x14ac:dyDescent="0.25">
      <c r="A104" s="159" t="s">
        <v>160</v>
      </c>
      <c r="B104" s="180" t="s">
        <v>201</v>
      </c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>
        <v>1</v>
      </c>
      <c r="R104" s="169"/>
      <c r="S104" s="170"/>
      <c r="T104" s="171"/>
      <c r="U104" s="172"/>
      <c r="V104" s="173"/>
      <c r="W104" s="174" t="s">
        <v>61</v>
      </c>
      <c r="X104" s="160"/>
      <c r="Y104" s="175"/>
      <c r="Z104" s="175"/>
      <c r="AA104" s="176"/>
      <c r="AB104" s="72">
        <f t="shared" si="0"/>
        <v>0</v>
      </c>
      <c r="AE104" s="94"/>
    </row>
    <row r="105" spans="1:31" ht="27.75" customHeight="1" x14ac:dyDescent="0.25">
      <c r="A105" s="159" t="s">
        <v>160</v>
      </c>
      <c r="B105" s="180" t="s">
        <v>202</v>
      </c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>
        <v>1</v>
      </c>
      <c r="R105" s="169"/>
      <c r="S105" s="170"/>
      <c r="T105" s="171"/>
      <c r="U105" s="172"/>
      <c r="V105" s="173"/>
      <c r="W105" s="174" t="s">
        <v>61</v>
      </c>
      <c r="X105" s="160"/>
      <c r="Y105" s="175"/>
      <c r="Z105" s="175"/>
      <c r="AA105" s="176"/>
      <c r="AB105" s="72">
        <f t="shared" si="0"/>
        <v>0</v>
      </c>
      <c r="AE105" s="94"/>
    </row>
    <row r="106" spans="1:31" ht="27.75" customHeight="1" x14ac:dyDescent="0.25">
      <c r="A106" s="159" t="s">
        <v>160</v>
      </c>
      <c r="B106" s="180" t="s">
        <v>218</v>
      </c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>
        <v>1</v>
      </c>
      <c r="R106" s="169"/>
      <c r="S106" s="170"/>
      <c r="T106" s="171"/>
      <c r="U106" s="172"/>
      <c r="V106" s="173"/>
      <c r="W106" s="220" t="s">
        <v>62</v>
      </c>
      <c r="X106" s="160"/>
      <c r="Y106" s="175"/>
      <c r="Z106" s="175"/>
      <c r="AA106" s="176"/>
      <c r="AB106" s="72"/>
      <c r="AE106" s="94"/>
    </row>
    <row r="107" spans="1:31" ht="27.75" customHeight="1" x14ac:dyDescent="0.25">
      <c r="A107" s="159" t="s">
        <v>159</v>
      </c>
      <c r="B107" s="180" t="s">
        <v>244</v>
      </c>
      <c r="C107" s="161"/>
      <c r="D107" s="161"/>
      <c r="E107" s="161"/>
      <c r="F107" s="161"/>
      <c r="G107" s="161"/>
      <c r="H107" s="162">
        <v>7</v>
      </c>
      <c r="I107" s="162">
        <v>1</v>
      </c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220" t="s">
        <v>61</v>
      </c>
      <c r="X107" s="160"/>
      <c r="Y107" s="175"/>
      <c r="Z107" s="175"/>
      <c r="AA107" s="176"/>
      <c r="AB107" s="72"/>
      <c r="AE107" s="94"/>
    </row>
    <row r="108" spans="1:31" ht="27.75" customHeight="1" x14ac:dyDescent="0.25">
      <c r="A108" s="159" t="s">
        <v>159</v>
      </c>
      <c r="B108" s="180" t="s">
        <v>219</v>
      </c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>
        <v>1</v>
      </c>
      <c r="R108" s="169"/>
      <c r="S108" s="170"/>
      <c r="T108" s="171"/>
      <c r="U108" s="172"/>
      <c r="V108" s="173"/>
      <c r="W108" s="220" t="s">
        <v>62</v>
      </c>
      <c r="X108" s="160"/>
      <c r="Y108" s="175"/>
      <c r="Z108" s="175"/>
      <c r="AA108" s="176"/>
      <c r="AB108" s="72"/>
      <c r="AE108" s="94"/>
    </row>
    <row r="109" spans="1:31" ht="27.75" customHeight="1" x14ac:dyDescent="0.25">
      <c r="A109" s="159" t="s">
        <v>161</v>
      </c>
      <c r="B109" s="180" t="s">
        <v>203</v>
      </c>
      <c r="C109" s="161">
        <v>1</v>
      </c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 t="s">
        <v>61</v>
      </c>
      <c r="X109" s="160"/>
      <c r="Y109" s="175"/>
      <c r="Z109" s="175"/>
      <c r="AA109" s="176"/>
      <c r="AB109" s="72">
        <f t="shared" si="0"/>
        <v>0</v>
      </c>
      <c r="AE109" s="94"/>
    </row>
    <row r="110" spans="1:31" ht="33.75" customHeight="1" x14ac:dyDescent="0.25">
      <c r="A110" s="159" t="s">
        <v>161</v>
      </c>
      <c r="B110" s="180" t="s">
        <v>204</v>
      </c>
      <c r="C110" s="161">
        <v>1</v>
      </c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 t="s">
        <v>61</v>
      </c>
      <c r="X110" s="160"/>
      <c r="Y110" s="175"/>
      <c r="Z110" s="175"/>
      <c r="AA110" s="176"/>
      <c r="AB110" s="72">
        <f t="shared" si="0"/>
        <v>0</v>
      </c>
      <c r="AE110" s="94"/>
    </row>
    <row r="111" spans="1:31" ht="33.75" customHeight="1" x14ac:dyDescent="0.25">
      <c r="A111" s="159" t="s">
        <v>161</v>
      </c>
      <c r="B111" s="180" t="s">
        <v>245</v>
      </c>
      <c r="C111" s="161"/>
      <c r="D111" s="161"/>
      <c r="E111" s="161"/>
      <c r="F111" s="161"/>
      <c r="G111" s="161"/>
      <c r="H111" s="162">
        <v>7</v>
      </c>
      <c r="I111" s="162">
        <v>1</v>
      </c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 t="s">
        <v>61</v>
      </c>
      <c r="X111" s="160"/>
      <c r="Y111" s="175"/>
      <c r="Z111" s="175"/>
      <c r="AA111" s="176"/>
      <c r="AB111" s="72"/>
      <c r="AE111" s="94"/>
    </row>
    <row r="112" spans="1:31" ht="33.75" customHeight="1" x14ac:dyDescent="0.25">
      <c r="A112" s="159" t="s">
        <v>169</v>
      </c>
      <c r="B112" s="180" t="s">
        <v>220</v>
      </c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>
        <v>1</v>
      </c>
      <c r="R112" s="169"/>
      <c r="S112" s="170"/>
      <c r="T112" s="171"/>
      <c r="U112" s="172"/>
      <c r="V112" s="173"/>
      <c r="W112" s="222" t="s">
        <v>76</v>
      </c>
      <c r="X112" s="160" t="s">
        <v>221</v>
      </c>
      <c r="Y112" s="175"/>
      <c r="Z112" s="175"/>
      <c r="AA112" s="176"/>
      <c r="AB112" s="72"/>
      <c r="AE112" s="94"/>
    </row>
    <row r="113" spans="1:31" ht="31.5" customHeight="1" x14ac:dyDescent="0.25">
      <c r="A113" s="159" t="s">
        <v>169</v>
      </c>
      <c r="B113" s="180" t="s">
        <v>205</v>
      </c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>
        <v>1</v>
      </c>
      <c r="R113" s="169"/>
      <c r="S113" s="170"/>
      <c r="T113" s="171"/>
      <c r="U113" s="172"/>
      <c r="V113" s="173"/>
      <c r="W113" s="174" t="s">
        <v>61</v>
      </c>
      <c r="X113" s="160"/>
      <c r="Y113" s="175"/>
      <c r="Z113" s="175"/>
      <c r="AA113" s="176"/>
      <c r="AB113" s="72">
        <f t="shared" si="0"/>
        <v>0</v>
      </c>
      <c r="AE113" s="94"/>
    </row>
    <row r="114" spans="1:31" ht="30.75" customHeight="1" x14ac:dyDescent="0.25">
      <c r="A114" s="159" t="s">
        <v>200</v>
      </c>
      <c r="B114" s="180" t="s">
        <v>207</v>
      </c>
      <c r="C114" s="161">
        <v>1</v>
      </c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 t="s">
        <v>61</v>
      </c>
      <c r="X114" s="160"/>
      <c r="Y114" s="175"/>
      <c r="Z114" s="175"/>
      <c r="AA114" s="176"/>
      <c r="AB114" s="72">
        <f t="shared" si="0"/>
        <v>0</v>
      </c>
      <c r="AE114" s="94"/>
    </row>
    <row r="115" spans="1:31" ht="30.75" customHeight="1" x14ac:dyDescent="0.25">
      <c r="A115" s="159" t="s">
        <v>206</v>
      </c>
      <c r="B115" s="180" t="s">
        <v>208</v>
      </c>
      <c r="C115" s="161">
        <v>1</v>
      </c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 t="s">
        <v>61</v>
      </c>
      <c r="X115" s="160"/>
      <c r="Y115" s="175"/>
      <c r="Z115" s="175"/>
      <c r="AA115" s="176"/>
      <c r="AB115" s="72">
        <f t="shared" si="0"/>
        <v>0</v>
      </c>
      <c r="AE115" s="94"/>
    </row>
    <row r="116" spans="1:31" ht="29.25" customHeight="1" x14ac:dyDescent="0.25">
      <c r="A116" s="159" t="s">
        <v>180</v>
      </c>
      <c r="B116" s="180" t="s">
        <v>209</v>
      </c>
      <c r="C116" s="161"/>
      <c r="D116" s="161"/>
      <c r="E116" s="161"/>
      <c r="F116" s="161"/>
      <c r="G116" s="161"/>
      <c r="H116" s="162"/>
      <c r="I116" s="162"/>
      <c r="J116" s="163"/>
      <c r="K116" s="164"/>
      <c r="L116" s="165">
        <v>25</v>
      </c>
      <c r="M116" s="165">
        <v>1</v>
      </c>
      <c r="N116" s="166"/>
      <c r="O116" s="166"/>
      <c r="P116" s="167"/>
      <c r="Q116" s="168"/>
      <c r="R116" s="169"/>
      <c r="S116" s="170"/>
      <c r="T116" s="171"/>
      <c r="U116" s="172"/>
      <c r="V116" s="173"/>
      <c r="W116" s="174" t="s">
        <v>61</v>
      </c>
      <c r="X116" s="160"/>
      <c r="Y116" s="175"/>
      <c r="Z116" s="175"/>
      <c r="AA116" s="176"/>
      <c r="AB116" s="72">
        <f t="shared" si="0"/>
        <v>0</v>
      </c>
      <c r="AE116" s="94"/>
    </row>
    <row r="117" spans="1:31" ht="29.25" customHeight="1" x14ac:dyDescent="0.25">
      <c r="A117" s="159" t="s">
        <v>199</v>
      </c>
      <c r="B117" s="180" t="s">
        <v>210</v>
      </c>
      <c r="C117" s="161"/>
      <c r="D117" s="161"/>
      <c r="E117" s="161"/>
      <c r="F117" s="161"/>
      <c r="G117" s="161"/>
      <c r="H117" s="162"/>
      <c r="I117" s="162"/>
      <c r="J117" s="163"/>
      <c r="K117" s="164"/>
      <c r="L117" s="165">
        <v>25</v>
      </c>
      <c r="M117" s="165">
        <v>1</v>
      </c>
      <c r="N117" s="166"/>
      <c r="O117" s="166"/>
      <c r="P117" s="167"/>
      <c r="Q117" s="168"/>
      <c r="R117" s="169"/>
      <c r="S117" s="170"/>
      <c r="T117" s="171"/>
      <c r="U117" s="172"/>
      <c r="V117" s="173"/>
      <c r="W117" s="174" t="s">
        <v>61</v>
      </c>
      <c r="X117" s="160"/>
      <c r="Y117" s="175"/>
      <c r="Z117" s="175"/>
      <c r="AA117" s="176"/>
      <c r="AB117" s="72">
        <f t="shared" si="0"/>
        <v>0</v>
      </c>
      <c r="AE117" s="94"/>
    </row>
    <row r="118" spans="1:31" ht="27.75" customHeight="1" x14ac:dyDescent="0.25">
      <c r="A118" s="159" t="s">
        <v>211</v>
      </c>
      <c r="B118" s="180" t="s">
        <v>212</v>
      </c>
      <c r="C118" s="161"/>
      <c r="D118" s="161"/>
      <c r="E118" s="161"/>
      <c r="F118" s="161"/>
      <c r="G118" s="161"/>
      <c r="H118" s="162"/>
      <c r="I118" s="162"/>
      <c r="J118" s="163"/>
      <c r="K118" s="164"/>
      <c r="L118" s="165" t="s">
        <v>232</v>
      </c>
      <c r="M118" s="165">
        <v>1</v>
      </c>
      <c r="N118" s="166"/>
      <c r="O118" s="166"/>
      <c r="P118" s="167"/>
      <c r="Q118" s="168"/>
      <c r="R118" s="169"/>
      <c r="S118" s="170"/>
      <c r="T118" s="171"/>
      <c r="U118" s="172"/>
      <c r="V118" s="173"/>
      <c r="W118" s="174" t="s">
        <v>61</v>
      </c>
      <c r="X118" s="160"/>
      <c r="Y118" s="175"/>
      <c r="Z118" s="175"/>
      <c r="AA118" s="176"/>
      <c r="AB118" s="72">
        <f t="shared" si="0"/>
        <v>0</v>
      </c>
      <c r="AE118" s="94"/>
    </row>
    <row r="119" spans="1:31" ht="29.25" customHeight="1" x14ac:dyDescent="0.25">
      <c r="A119" s="159" t="s">
        <v>206</v>
      </c>
      <c r="B119" s="180" t="s">
        <v>213</v>
      </c>
      <c r="C119" s="161"/>
      <c r="D119" s="161"/>
      <c r="E119" s="161"/>
      <c r="F119" s="161"/>
      <c r="G119" s="161"/>
      <c r="H119" s="162"/>
      <c r="I119" s="162"/>
      <c r="J119" s="163"/>
      <c r="K119" s="164"/>
      <c r="L119" s="165">
        <v>25</v>
      </c>
      <c r="M119" s="165">
        <v>1</v>
      </c>
      <c r="N119" s="166"/>
      <c r="O119" s="166"/>
      <c r="P119" s="167"/>
      <c r="Q119" s="168"/>
      <c r="R119" s="169"/>
      <c r="S119" s="170"/>
      <c r="T119" s="171"/>
      <c r="U119" s="172"/>
      <c r="V119" s="173"/>
      <c r="W119" s="174" t="s">
        <v>61</v>
      </c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59" t="s">
        <v>211</v>
      </c>
      <c r="B120" s="180" t="s">
        <v>214</v>
      </c>
      <c r="C120" s="161"/>
      <c r="D120" s="161"/>
      <c r="E120" s="161"/>
      <c r="F120" s="161"/>
      <c r="G120" s="161"/>
      <c r="H120" s="162"/>
      <c r="I120" s="162"/>
      <c r="J120" s="163"/>
      <c r="K120" s="164"/>
      <c r="L120" s="165">
        <v>25</v>
      </c>
      <c r="M120" s="165">
        <v>1</v>
      </c>
      <c r="N120" s="166"/>
      <c r="O120" s="166"/>
      <c r="P120" s="167"/>
      <c r="Q120" s="168"/>
      <c r="R120" s="169"/>
      <c r="S120" s="170"/>
      <c r="T120" s="171"/>
      <c r="U120" s="172"/>
      <c r="V120" s="173"/>
      <c r="W120" s="174" t="s">
        <v>61</v>
      </c>
      <c r="X120" s="160"/>
      <c r="Y120" s="175"/>
      <c r="Z120" s="175"/>
      <c r="AA120" s="176"/>
      <c r="AB120" s="72">
        <f t="shared" si="0"/>
        <v>0</v>
      </c>
      <c r="AE120" s="94"/>
    </row>
    <row r="121" spans="1:31" ht="27.75" customHeight="1" x14ac:dyDescent="0.25">
      <c r="A121" s="159" t="s">
        <v>206</v>
      </c>
      <c r="B121" s="180" t="s">
        <v>215</v>
      </c>
      <c r="C121" s="161"/>
      <c r="D121" s="161"/>
      <c r="E121" s="161"/>
      <c r="F121" s="161"/>
      <c r="G121" s="161"/>
      <c r="H121" s="162"/>
      <c r="I121" s="162"/>
      <c r="J121" s="163"/>
      <c r="K121" s="164"/>
      <c r="L121" s="165">
        <v>25</v>
      </c>
      <c r="M121" s="165">
        <v>1</v>
      </c>
      <c r="N121" s="166"/>
      <c r="O121" s="166"/>
      <c r="P121" s="167"/>
      <c r="Q121" s="168"/>
      <c r="R121" s="169"/>
      <c r="S121" s="170"/>
      <c r="T121" s="171"/>
      <c r="U121" s="172"/>
      <c r="V121" s="173"/>
      <c r="W121" s="174" t="s">
        <v>61</v>
      </c>
      <c r="X121" s="160"/>
      <c r="Y121" s="175">
        <v>1</v>
      </c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59" t="s">
        <v>211</v>
      </c>
      <c r="B122" s="180" t="s">
        <v>216</v>
      </c>
      <c r="C122" s="161"/>
      <c r="D122" s="161"/>
      <c r="E122" s="161"/>
      <c r="F122" s="161"/>
      <c r="G122" s="161"/>
      <c r="H122" s="162"/>
      <c r="I122" s="162"/>
      <c r="J122" s="163"/>
      <c r="K122" s="164"/>
      <c r="L122" s="165">
        <v>25</v>
      </c>
      <c r="M122" s="165">
        <v>1</v>
      </c>
      <c r="N122" s="166"/>
      <c r="O122" s="166"/>
      <c r="P122" s="167"/>
      <c r="Q122" s="168"/>
      <c r="R122" s="169"/>
      <c r="S122" s="170"/>
      <c r="T122" s="171"/>
      <c r="U122" s="172"/>
      <c r="V122" s="173"/>
      <c r="W122" s="174" t="s">
        <v>61</v>
      </c>
      <c r="X122" s="160"/>
      <c r="Y122" s="175"/>
      <c r="Z122" s="175"/>
      <c r="AA122" s="176"/>
      <c r="AB122" s="72">
        <f t="shared" si="0"/>
        <v>0</v>
      </c>
      <c r="AE122" s="94"/>
    </row>
    <row r="123" spans="1:31" ht="31.5" customHeight="1" x14ac:dyDescent="0.25">
      <c r="A123" s="159" t="s">
        <v>206</v>
      </c>
      <c r="B123" s="180" t="s">
        <v>222</v>
      </c>
      <c r="C123" s="161"/>
      <c r="D123" s="161"/>
      <c r="E123" s="161"/>
      <c r="F123" s="161"/>
      <c r="G123" s="161"/>
      <c r="H123" s="162"/>
      <c r="I123" s="162"/>
      <c r="J123" s="163"/>
      <c r="K123" s="164"/>
      <c r="L123" s="165">
        <v>25</v>
      </c>
      <c r="M123" s="165">
        <v>1</v>
      </c>
      <c r="N123" s="166"/>
      <c r="O123" s="166"/>
      <c r="P123" s="167"/>
      <c r="Q123" s="168"/>
      <c r="R123" s="169"/>
      <c r="S123" s="170"/>
      <c r="T123" s="171"/>
      <c r="U123" s="172"/>
      <c r="V123" s="173"/>
      <c r="W123" s="220" t="s">
        <v>62</v>
      </c>
      <c r="X123" s="160"/>
      <c r="Y123" s="175">
        <v>1</v>
      </c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59" t="s">
        <v>206</v>
      </c>
      <c r="B124" s="180" t="s">
        <v>223</v>
      </c>
      <c r="C124" s="161"/>
      <c r="D124" s="161"/>
      <c r="E124" s="161"/>
      <c r="F124" s="161">
        <v>1</v>
      </c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 t="s">
        <v>61</v>
      </c>
      <c r="X124" s="160"/>
      <c r="Y124" s="175"/>
      <c r="Z124" s="175"/>
      <c r="AA124" s="176"/>
      <c r="AB124" s="72">
        <f t="shared" si="0"/>
        <v>0</v>
      </c>
      <c r="AE124" s="94"/>
    </row>
    <row r="125" spans="1:31" ht="30" customHeight="1" x14ac:dyDescent="0.25">
      <c r="A125" s="159" t="s">
        <v>206</v>
      </c>
      <c r="B125" s="180" t="s">
        <v>224</v>
      </c>
      <c r="C125" s="161"/>
      <c r="D125" s="161"/>
      <c r="E125" s="161"/>
      <c r="F125" s="161"/>
      <c r="G125" s="161"/>
      <c r="H125" s="162"/>
      <c r="I125" s="162"/>
      <c r="J125" s="163">
        <v>1</v>
      </c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 t="s">
        <v>61</v>
      </c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59" t="s">
        <v>206</v>
      </c>
      <c r="B126" s="180" t="s">
        <v>225</v>
      </c>
      <c r="C126" s="161"/>
      <c r="D126" s="161"/>
      <c r="E126" s="161"/>
      <c r="F126" s="161"/>
      <c r="G126" s="161"/>
      <c r="H126" s="162"/>
      <c r="I126" s="162"/>
      <c r="J126" s="163">
        <v>1</v>
      </c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 t="s">
        <v>61</v>
      </c>
      <c r="X126" s="160"/>
      <c r="Y126" s="175"/>
      <c r="Z126" s="175"/>
      <c r="AA126" s="176"/>
      <c r="AB126" s="72">
        <f t="shared" si="0"/>
        <v>0</v>
      </c>
      <c r="AE126" s="94"/>
    </row>
    <row r="127" spans="1:31" ht="30" customHeight="1" x14ac:dyDescent="0.25">
      <c r="A127" s="159" t="s">
        <v>226</v>
      </c>
      <c r="B127" s="180" t="s">
        <v>227</v>
      </c>
      <c r="C127" s="161"/>
      <c r="D127" s="161"/>
      <c r="E127" s="161"/>
      <c r="F127" s="161"/>
      <c r="G127" s="161"/>
      <c r="H127" s="162">
        <v>7</v>
      </c>
      <c r="I127" s="162">
        <v>1</v>
      </c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 t="s">
        <v>61</v>
      </c>
      <c r="X127" s="160"/>
      <c r="Y127" s="175">
        <v>1</v>
      </c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59" t="s">
        <v>226</v>
      </c>
      <c r="B128" s="180" t="s">
        <v>228</v>
      </c>
      <c r="C128" s="161"/>
      <c r="D128" s="161"/>
      <c r="E128" s="161"/>
      <c r="F128" s="161"/>
      <c r="G128" s="161"/>
      <c r="H128" s="162"/>
      <c r="I128" s="162"/>
      <c r="J128" s="163">
        <v>1</v>
      </c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 t="s">
        <v>61</v>
      </c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6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6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78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x14ac:dyDescent="0.25">
      <c r="A166" s="264"/>
      <c r="B166" s="265"/>
      <c r="C166" s="182">
        <f>SUM(C9:C165)</f>
        <v>4</v>
      </c>
      <c r="D166" s="183">
        <f>SUM(D9:D165)</f>
        <v>0</v>
      </c>
      <c r="E166" s="183">
        <f>SUM(E9:E165)</f>
        <v>0</v>
      </c>
      <c r="F166" s="183">
        <f>SUM(F9:F165)</f>
        <v>1</v>
      </c>
      <c r="G166" s="183">
        <f>SUM(G9:G165)</f>
        <v>1</v>
      </c>
      <c r="H166" s="183"/>
      <c r="I166" s="183">
        <f>SUM(I9:I165)</f>
        <v>12</v>
      </c>
      <c r="J166" s="183">
        <f>SUM(J9:J165)</f>
        <v>22</v>
      </c>
      <c r="K166" s="183">
        <f>SUM(K9:K165)</f>
        <v>6</v>
      </c>
      <c r="L166" s="183"/>
      <c r="M166" s="183">
        <f>SUM(M9:M165)</f>
        <v>42</v>
      </c>
      <c r="N166" s="183"/>
      <c r="O166" s="183">
        <f t="shared" ref="O166:V166" si="1">SUM(O9:O165)</f>
        <v>2</v>
      </c>
      <c r="P166" s="183">
        <f t="shared" si="1"/>
        <v>0</v>
      </c>
      <c r="Q166" s="183">
        <f t="shared" si="1"/>
        <v>29</v>
      </c>
      <c r="R166" s="183">
        <f t="shared" si="1"/>
        <v>0</v>
      </c>
      <c r="S166" s="183">
        <f t="shared" si="1"/>
        <v>0</v>
      </c>
      <c r="T166" s="183">
        <f t="shared" si="1"/>
        <v>1</v>
      </c>
      <c r="U166" s="183">
        <f t="shared" si="1"/>
        <v>0</v>
      </c>
      <c r="V166" s="183">
        <f t="shared" si="1"/>
        <v>0</v>
      </c>
      <c r="W166" s="183">
        <f>COUNTA(W9:W165)+AB166</f>
        <v>120</v>
      </c>
      <c r="X166" s="182"/>
      <c r="Y166" s="182">
        <f>SUM(Y9:Y165)</f>
        <v>10</v>
      </c>
      <c r="Z166" s="182">
        <f>SUM(Z9:Z165)</f>
        <v>0</v>
      </c>
      <c r="AA166" s="181">
        <f>SUM(AA9:AA165)</f>
        <v>0</v>
      </c>
      <c r="AB166" s="186">
        <f>SUM(AB9:AB165)</f>
        <v>0</v>
      </c>
      <c r="AE166" s="94"/>
    </row>
    <row r="167" spans="1:31" ht="16.5" thickBot="1" x14ac:dyDescent="0.3">
      <c r="B167"/>
      <c r="C167"/>
      <c r="D167"/>
      <c r="E167" s="61"/>
      <c r="F167" s="61"/>
      <c r="G167" s="61"/>
      <c r="H167" s="61"/>
      <c r="I167"/>
      <c r="J167"/>
      <c r="K167"/>
      <c r="L167"/>
      <c r="M167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E167" s="94"/>
    </row>
    <row r="168" spans="1:31" ht="33" customHeight="1" thickBot="1" x14ac:dyDescent="0.35">
      <c r="B168" s="191" t="s">
        <v>58</v>
      </c>
      <c r="C168" s="187">
        <f>COUNTA(B9:B165)</f>
        <v>97</v>
      </c>
      <c r="D168" s="324" t="s">
        <v>81</v>
      </c>
      <c r="E168" s="325"/>
      <c r="F168" s="325"/>
      <c r="G168" s="325"/>
      <c r="H168" s="326"/>
      <c r="I168"/>
      <c r="J168"/>
      <c r="K168"/>
      <c r="L168"/>
      <c r="M168"/>
      <c r="N168" s="61"/>
      <c r="O168" s="61"/>
      <c r="P168" s="61"/>
      <c r="Q168" s="61"/>
      <c r="R168" s="61"/>
      <c r="S168" s="61"/>
      <c r="T168" s="61"/>
      <c r="U168" s="275" t="s">
        <v>93</v>
      </c>
      <c r="V168" s="276"/>
      <c r="W168" s="277"/>
      <c r="X168" s="316" t="s">
        <v>86</v>
      </c>
      <c r="Y168" s="317"/>
      <c r="Z168" s="70"/>
      <c r="AE168" s="94"/>
    </row>
    <row r="169" spans="1:31" ht="45.75" customHeight="1" x14ac:dyDescent="0.3">
      <c r="B169" s="192" t="s">
        <v>20</v>
      </c>
      <c r="C169" s="188">
        <f>C166+D166+E166+F166+G166+I166+J166+K166+M166+O166+P166+Q166+R166+S166+T166+U166+V166</f>
        <v>120</v>
      </c>
      <c r="D169" s="327"/>
      <c r="E169" s="328"/>
      <c r="F169" s="328"/>
      <c r="G169" s="328"/>
      <c r="H169" s="329"/>
      <c r="I169"/>
      <c r="J169"/>
      <c r="K169"/>
      <c r="L169"/>
      <c r="M169"/>
      <c r="U169" s="278"/>
      <c r="V169" s="279"/>
      <c r="W169" s="280"/>
      <c r="X169" s="318"/>
      <c r="Y169" s="319"/>
      <c r="Z169"/>
      <c r="AE169" s="94"/>
    </row>
    <row r="170" spans="1:31" ht="24.75" customHeight="1" thickBot="1" x14ac:dyDescent="0.35">
      <c r="A170" s="310" t="s">
        <v>56</v>
      </c>
      <c r="B170" s="193" t="s">
        <v>54</v>
      </c>
      <c r="C170" s="189">
        <f>COUNTIF(W9:W165,"1 - планова")+COUNTIF(W9:W165,"1.1. - планова по документи")+AB166</f>
        <v>106</v>
      </c>
      <c r="D170" s="327"/>
      <c r="E170" s="328"/>
      <c r="F170" s="328"/>
      <c r="G170" s="328"/>
      <c r="H170" s="329"/>
      <c r="I170"/>
      <c r="J170"/>
      <c r="K170"/>
      <c r="L170"/>
      <c r="M170"/>
      <c r="U170" s="278"/>
      <c r="V170" s="279"/>
      <c r="W170" s="280"/>
      <c r="X170" s="320"/>
      <c r="Y170" s="321"/>
      <c r="Z170"/>
      <c r="AE170" s="94"/>
    </row>
    <row r="171" spans="1:31" ht="24.75" customHeight="1" thickBot="1" x14ac:dyDescent="0.35">
      <c r="A171" s="311"/>
      <c r="B171" s="194" t="s">
        <v>55</v>
      </c>
      <c r="C171" s="190">
        <f>C169-C170</f>
        <v>14</v>
      </c>
      <c r="D171" s="330"/>
      <c r="E171" s="331"/>
      <c r="F171" s="331"/>
      <c r="G171" s="331"/>
      <c r="H171" s="332"/>
      <c r="I171"/>
      <c r="J171"/>
      <c r="K171"/>
      <c r="L171"/>
      <c r="M171"/>
      <c r="U171" s="278"/>
      <c r="V171" s="279"/>
      <c r="W171" s="280"/>
      <c r="X171" s="271" t="s">
        <v>87</v>
      </c>
      <c r="Y171" s="272"/>
      <c r="Z171" s="71"/>
      <c r="AE171" s="94"/>
    </row>
    <row r="172" spans="1:31" ht="79.5" customHeight="1" thickBot="1" x14ac:dyDescent="0.3">
      <c r="I172"/>
      <c r="J172"/>
      <c r="K172"/>
      <c r="L172"/>
      <c r="M172"/>
      <c r="U172" s="281"/>
      <c r="V172" s="282"/>
      <c r="W172" s="283"/>
      <c r="X172" s="273"/>
      <c r="Y172" s="274"/>
      <c r="AE172" s="94"/>
    </row>
    <row r="173" spans="1:31" x14ac:dyDescent="0.25">
      <c r="AE173" s="94"/>
    </row>
    <row r="174" spans="1:31" ht="16.5" customHeight="1" thickBot="1" x14ac:dyDescent="0.3">
      <c r="A174" s="312" t="s">
        <v>49</v>
      </c>
      <c r="B174" s="312"/>
      <c r="C174" s="312"/>
      <c r="D174" s="312"/>
      <c r="E174" s="312"/>
      <c r="F174" s="312"/>
      <c r="G174" s="312"/>
      <c r="H174" s="312"/>
      <c r="I174" s="312"/>
      <c r="J174" s="312"/>
      <c r="K174" s="312"/>
      <c r="L174" s="312"/>
      <c r="M174" s="312"/>
      <c r="N174" s="312"/>
      <c r="O174" s="312"/>
      <c r="P174" s="312"/>
      <c r="Q174" s="312"/>
      <c r="R174" s="312"/>
      <c r="S174" s="312"/>
      <c r="T174" s="312"/>
      <c r="U174" s="312"/>
      <c r="V174" s="312"/>
      <c r="W174" s="312"/>
      <c r="X174" s="312"/>
      <c r="Y174" s="312"/>
      <c r="Z174" s="312"/>
      <c r="AA174" s="7"/>
      <c r="AB174" s="93"/>
      <c r="AE174" s="94"/>
    </row>
    <row r="175" spans="1:31" ht="16.5" customHeight="1" thickBot="1" x14ac:dyDescent="0.3">
      <c r="A175" s="313" t="s">
        <v>42</v>
      </c>
      <c r="B175" s="313" t="s">
        <v>80</v>
      </c>
      <c r="C175" s="314" t="s">
        <v>30</v>
      </c>
      <c r="D175" s="315"/>
      <c r="E175" s="315"/>
      <c r="F175" s="315"/>
      <c r="G175" s="315"/>
      <c r="H175" s="315"/>
      <c r="I175" s="315"/>
      <c r="J175" s="315"/>
      <c r="K175" s="315"/>
      <c r="L175" s="315"/>
      <c r="M175" s="315"/>
      <c r="N175" s="315"/>
      <c r="O175" s="315"/>
      <c r="P175" s="315"/>
      <c r="Q175" s="315"/>
      <c r="R175" s="315"/>
      <c r="S175" s="315"/>
      <c r="T175" s="315"/>
      <c r="U175" s="315"/>
      <c r="V175" s="315"/>
      <c r="W175" s="315"/>
      <c r="X175" s="315"/>
      <c r="Y175" s="315"/>
      <c r="Z175" s="315"/>
      <c r="AE175" s="94"/>
    </row>
    <row r="176" spans="1:31" ht="15.75" customHeight="1" x14ac:dyDescent="0.25">
      <c r="A176" s="238"/>
      <c r="B176" s="238"/>
      <c r="C176" s="262" t="s">
        <v>0</v>
      </c>
      <c r="D176" s="263"/>
      <c r="E176" s="263"/>
      <c r="F176" s="263"/>
      <c r="G176" s="263"/>
      <c r="H176" s="284" t="s">
        <v>1</v>
      </c>
      <c r="I176" s="285"/>
      <c r="J176" s="308" t="s">
        <v>2</v>
      </c>
      <c r="K176" s="296" t="s">
        <v>3</v>
      </c>
      <c r="L176" s="304" t="s">
        <v>4</v>
      </c>
      <c r="M176" s="305"/>
      <c r="N176" s="251" t="s">
        <v>5</v>
      </c>
      <c r="O176" s="252"/>
      <c r="P176" s="298" t="s">
        <v>6</v>
      </c>
      <c r="Q176" s="300" t="s">
        <v>7</v>
      </c>
      <c r="R176" s="302" t="s">
        <v>8</v>
      </c>
      <c r="S176" s="288" t="s">
        <v>9</v>
      </c>
      <c r="T176" s="290" t="s">
        <v>10</v>
      </c>
      <c r="U176" s="292" t="s">
        <v>11</v>
      </c>
      <c r="V176" s="294" t="s">
        <v>12</v>
      </c>
      <c r="W176" s="255" t="s">
        <v>15</v>
      </c>
      <c r="X176" s="244" t="s">
        <v>40</v>
      </c>
      <c r="Y176" s="244" t="s">
        <v>41</v>
      </c>
      <c r="Z176" s="242" t="s">
        <v>48</v>
      </c>
      <c r="AE176" s="94"/>
    </row>
    <row r="177" spans="1:31" ht="103.5" customHeight="1" thickBot="1" x14ac:dyDescent="0.3">
      <c r="A177" s="238"/>
      <c r="B177" s="238"/>
      <c r="C177" s="213" t="s">
        <v>32</v>
      </c>
      <c r="D177" s="214" t="s">
        <v>33</v>
      </c>
      <c r="E177" s="215" t="s">
        <v>34</v>
      </c>
      <c r="F177" s="215" t="s">
        <v>14</v>
      </c>
      <c r="G177" s="215" t="s">
        <v>59</v>
      </c>
      <c r="H177" s="286"/>
      <c r="I177" s="287"/>
      <c r="J177" s="309"/>
      <c r="K177" s="297"/>
      <c r="L177" s="306"/>
      <c r="M177" s="307"/>
      <c r="N177" s="253"/>
      <c r="O177" s="254"/>
      <c r="P177" s="299"/>
      <c r="Q177" s="301"/>
      <c r="R177" s="303"/>
      <c r="S177" s="289"/>
      <c r="T177" s="291"/>
      <c r="U177" s="293"/>
      <c r="V177" s="295"/>
      <c r="W177" s="256"/>
      <c r="X177" s="245"/>
      <c r="Y177" s="245"/>
      <c r="Z177" s="243"/>
      <c r="AE177" s="94"/>
    </row>
    <row r="178" spans="1:31" s="2" customFormat="1" ht="60.75" customHeight="1" x14ac:dyDescent="0.25">
      <c r="A178" s="238"/>
      <c r="B178" s="240"/>
      <c r="C178" s="216"/>
      <c r="D178" s="216"/>
      <c r="E178" s="216"/>
      <c r="F178" s="216"/>
      <c r="G178" s="216"/>
      <c r="H178" s="246" t="s">
        <v>37</v>
      </c>
      <c r="I178" s="246"/>
      <c r="J178" s="40"/>
      <c r="K178" s="37"/>
      <c r="L178" s="247" t="s">
        <v>37</v>
      </c>
      <c r="M178" s="247"/>
      <c r="N178" s="248" t="s">
        <v>37</v>
      </c>
      <c r="O178" s="248"/>
      <c r="P178" s="49"/>
      <c r="Q178" s="52"/>
      <c r="R178" s="54"/>
      <c r="S178" s="59"/>
      <c r="T178" s="57"/>
      <c r="U178" s="55"/>
      <c r="V178" s="58"/>
      <c r="W178" s="24" t="s">
        <v>38</v>
      </c>
      <c r="X178" s="25"/>
      <c r="Y178" s="25"/>
      <c r="Z178" s="28"/>
      <c r="AB178" s="97"/>
      <c r="AC178" s="97"/>
      <c r="AD178" s="97"/>
      <c r="AE178" s="97"/>
    </row>
    <row r="179" spans="1:31" ht="178.5" customHeight="1" x14ac:dyDescent="0.25">
      <c r="A179" s="239"/>
      <c r="B179" s="241"/>
      <c r="C179" s="20" t="s">
        <v>44</v>
      </c>
      <c r="D179" s="20" t="s">
        <v>44</v>
      </c>
      <c r="E179" s="20" t="s">
        <v>44</v>
      </c>
      <c r="F179" s="20" t="s">
        <v>44</v>
      </c>
      <c r="G179" s="20" t="s">
        <v>44</v>
      </c>
      <c r="H179" s="46" t="s">
        <v>39</v>
      </c>
      <c r="I179" s="17" t="s">
        <v>43</v>
      </c>
      <c r="J179" s="18" t="s">
        <v>43</v>
      </c>
      <c r="K179" s="38" t="s">
        <v>43</v>
      </c>
      <c r="L179" s="16" t="s">
        <v>39</v>
      </c>
      <c r="M179" s="19" t="s">
        <v>43</v>
      </c>
      <c r="N179" s="47" t="s">
        <v>39</v>
      </c>
      <c r="O179" s="48" t="s">
        <v>43</v>
      </c>
      <c r="P179" s="39" t="s">
        <v>43</v>
      </c>
      <c r="Q179" s="53" t="s">
        <v>43</v>
      </c>
      <c r="R179" s="41" t="s">
        <v>43</v>
      </c>
      <c r="S179" s="21" t="s">
        <v>43</v>
      </c>
      <c r="T179" s="51" t="s">
        <v>43</v>
      </c>
      <c r="U179" s="56" t="s">
        <v>43</v>
      </c>
      <c r="V179" s="50" t="s">
        <v>43</v>
      </c>
      <c r="W179" s="22" t="s">
        <v>39</v>
      </c>
      <c r="X179" s="26" t="s">
        <v>45</v>
      </c>
      <c r="Y179" s="23" t="s">
        <v>47</v>
      </c>
      <c r="Z179" s="29" t="s">
        <v>47</v>
      </c>
      <c r="AE179" s="94"/>
    </row>
    <row r="180" spans="1:31" ht="45.75" customHeight="1" x14ac:dyDescent="0.25">
      <c r="A180" s="73" t="s">
        <v>151</v>
      </c>
      <c r="B180" s="74" t="s">
        <v>152</v>
      </c>
      <c r="C180" s="217"/>
      <c r="D180" s="217"/>
      <c r="E180" s="217"/>
      <c r="F180" s="217"/>
      <c r="G180" s="217"/>
      <c r="H180" s="75" t="s">
        <v>239</v>
      </c>
      <c r="I180" s="76">
        <v>1</v>
      </c>
      <c r="J180" s="77">
        <v>1</v>
      </c>
      <c r="K180" s="78"/>
      <c r="L180" s="79" t="s">
        <v>229</v>
      </c>
      <c r="M180" s="79">
        <v>1</v>
      </c>
      <c r="N180" s="80">
        <v>1.8</v>
      </c>
      <c r="O180" s="80">
        <v>1</v>
      </c>
      <c r="P180" s="81"/>
      <c r="Q180" s="82"/>
      <c r="R180" s="83"/>
      <c r="S180" s="84"/>
      <c r="T180" s="85">
        <v>1</v>
      </c>
      <c r="U180" s="86"/>
      <c r="V180" s="87"/>
      <c r="W180" s="88" t="s">
        <v>61</v>
      </c>
      <c r="X180" s="89"/>
      <c r="Y180" s="90">
        <v>2</v>
      </c>
      <c r="Z180" s="90"/>
      <c r="AE180" s="94"/>
    </row>
    <row r="181" spans="1:31" ht="27.75" customHeight="1" x14ac:dyDescent="0.25">
      <c r="A181" s="73" t="s">
        <v>154</v>
      </c>
      <c r="B181" s="74" t="s">
        <v>153</v>
      </c>
      <c r="C181" s="218"/>
      <c r="D181" s="218"/>
      <c r="E181" s="218"/>
      <c r="F181" s="218"/>
      <c r="G181" s="218"/>
      <c r="H181" s="75" t="s">
        <v>240</v>
      </c>
      <c r="I181" s="76">
        <v>1</v>
      </c>
      <c r="J181" s="77">
        <v>1</v>
      </c>
      <c r="K181" s="78"/>
      <c r="L181" s="79" t="s">
        <v>230</v>
      </c>
      <c r="M181" s="79">
        <v>1</v>
      </c>
      <c r="N181" s="80">
        <v>1.8</v>
      </c>
      <c r="O181" s="80">
        <v>1</v>
      </c>
      <c r="P181" s="81"/>
      <c r="Q181" s="82"/>
      <c r="R181" s="83"/>
      <c r="S181" s="84"/>
      <c r="T181" s="85"/>
      <c r="U181" s="86"/>
      <c r="V181" s="87"/>
      <c r="W181" s="219" t="s">
        <v>61</v>
      </c>
      <c r="X181" s="89"/>
      <c r="Y181" s="90"/>
      <c r="Z181" s="90"/>
      <c r="AE181" s="94"/>
    </row>
    <row r="182" spans="1:31" ht="27.75" customHeight="1" x14ac:dyDescent="0.25">
      <c r="A182" s="73" t="s">
        <v>169</v>
      </c>
      <c r="B182" s="74" t="s">
        <v>189</v>
      </c>
      <c r="C182" s="218"/>
      <c r="D182" s="218"/>
      <c r="E182" s="218"/>
      <c r="F182" s="218"/>
      <c r="G182" s="218"/>
      <c r="H182" s="75" t="s">
        <v>241</v>
      </c>
      <c r="I182" s="76">
        <v>1</v>
      </c>
      <c r="J182" s="77">
        <v>1</v>
      </c>
      <c r="K182" s="78"/>
      <c r="L182" s="79" t="s">
        <v>229</v>
      </c>
      <c r="M182" s="79">
        <v>1</v>
      </c>
      <c r="N182" s="80">
        <v>1.8</v>
      </c>
      <c r="O182" s="80">
        <v>1</v>
      </c>
      <c r="P182" s="81"/>
      <c r="Q182" s="82"/>
      <c r="R182" s="83"/>
      <c r="S182" s="84"/>
      <c r="T182" s="85"/>
      <c r="U182" s="86"/>
      <c r="V182" s="87"/>
      <c r="W182" s="88" t="s">
        <v>61</v>
      </c>
      <c r="X182" s="89"/>
      <c r="Y182" s="90">
        <v>2</v>
      </c>
      <c r="Z182" s="90"/>
      <c r="AE182" s="94"/>
    </row>
    <row r="183" spans="1:31" ht="30" customHeight="1" x14ac:dyDescent="0.25">
      <c r="A183" s="73" t="s">
        <v>188</v>
      </c>
      <c r="B183" s="205" t="s">
        <v>187</v>
      </c>
      <c r="C183" s="218"/>
      <c r="D183" s="218"/>
      <c r="E183" s="218"/>
      <c r="F183" s="218"/>
      <c r="G183" s="218"/>
      <c r="H183" s="75" t="s">
        <v>242</v>
      </c>
      <c r="I183" s="76">
        <v>1</v>
      </c>
      <c r="J183" s="77">
        <v>1</v>
      </c>
      <c r="K183" s="78"/>
      <c r="L183" s="79" t="s">
        <v>231</v>
      </c>
      <c r="M183" s="79">
        <v>1</v>
      </c>
      <c r="N183" s="80">
        <v>1.8</v>
      </c>
      <c r="O183" s="80">
        <v>1</v>
      </c>
      <c r="P183" s="81"/>
      <c r="Q183" s="82"/>
      <c r="R183" s="83"/>
      <c r="S183" s="84"/>
      <c r="T183" s="85"/>
      <c r="U183" s="86"/>
      <c r="V183" s="87"/>
      <c r="W183" s="88" t="s">
        <v>61</v>
      </c>
      <c r="X183" s="89"/>
      <c r="Y183" s="90"/>
      <c r="Z183" s="90"/>
      <c r="AE183" s="94"/>
    </row>
    <row r="184" spans="1:31" ht="30" customHeight="1" x14ac:dyDescent="0.25">
      <c r="A184" s="73" t="s">
        <v>211</v>
      </c>
      <c r="B184" s="205" t="s">
        <v>217</v>
      </c>
      <c r="C184" s="218"/>
      <c r="D184" s="218"/>
      <c r="E184" s="218"/>
      <c r="F184" s="218"/>
      <c r="G184" s="218"/>
      <c r="H184" s="75" t="s">
        <v>243</v>
      </c>
      <c r="I184" s="76">
        <v>1</v>
      </c>
      <c r="J184" s="77">
        <v>1</v>
      </c>
      <c r="K184" s="78"/>
      <c r="L184" s="79" t="s">
        <v>230</v>
      </c>
      <c r="M184" s="79">
        <v>1</v>
      </c>
      <c r="N184" s="80">
        <v>1.8</v>
      </c>
      <c r="O184" s="80">
        <v>1</v>
      </c>
      <c r="P184" s="81"/>
      <c r="Q184" s="82"/>
      <c r="R184" s="83"/>
      <c r="S184" s="84"/>
      <c r="T184" s="85"/>
      <c r="U184" s="86"/>
      <c r="V184" s="87"/>
      <c r="W184" s="88" t="s">
        <v>61</v>
      </c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31" ht="20.25" customHeight="1" x14ac:dyDescent="0.25">
      <c r="A193" s="73"/>
      <c r="B193" s="205"/>
      <c r="C193" s="218"/>
      <c r="D193" s="218"/>
      <c r="E193" s="218"/>
      <c r="F193" s="218"/>
      <c r="G193" s="218"/>
      <c r="H193" s="75"/>
      <c r="I193" s="76"/>
      <c r="J193" s="77"/>
      <c r="K193" s="78"/>
      <c r="L193" s="79"/>
      <c r="M193" s="79"/>
      <c r="N193" s="80"/>
      <c r="O193" s="80"/>
      <c r="P193" s="81"/>
      <c r="Q193" s="82"/>
      <c r="R193" s="83"/>
      <c r="S193" s="84"/>
      <c r="T193" s="85"/>
      <c r="U193" s="86"/>
      <c r="V193" s="87"/>
      <c r="W193" s="88"/>
      <c r="X193" s="89"/>
      <c r="Y193" s="90"/>
      <c r="Z193" s="90"/>
      <c r="AE193" s="94"/>
    </row>
    <row r="194" spans="1:31" ht="20.25" customHeight="1" x14ac:dyDescent="0.25">
      <c r="A194" s="73"/>
      <c r="B194" s="205"/>
      <c r="C194" s="218"/>
      <c r="D194" s="218"/>
      <c r="E194" s="218"/>
      <c r="F194" s="218"/>
      <c r="G194" s="218"/>
      <c r="H194" s="75"/>
      <c r="I194" s="76"/>
      <c r="J194" s="77"/>
      <c r="K194" s="78"/>
      <c r="L194" s="79"/>
      <c r="M194" s="79"/>
      <c r="N194" s="80"/>
      <c r="O194" s="80"/>
      <c r="P194" s="81"/>
      <c r="Q194" s="82"/>
      <c r="R194" s="83"/>
      <c r="S194" s="84"/>
      <c r="T194" s="85"/>
      <c r="U194" s="86"/>
      <c r="V194" s="87"/>
      <c r="W194" s="88"/>
      <c r="X194" s="89"/>
      <c r="Y194" s="90"/>
      <c r="Z194" s="90"/>
      <c r="AE194" s="94"/>
    </row>
    <row r="195" spans="1:31" ht="20.25" customHeight="1" x14ac:dyDescent="0.25">
      <c r="A195" s="73"/>
      <c r="B195" s="205"/>
      <c r="C195" s="218"/>
      <c r="D195" s="218"/>
      <c r="E195" s="218"/>
      <c r="F195" s="218"/>
      <c r="G195" s="218"/>
      <c r="H195" s="75"/>
      <c r="I195" s="76"/>
      <c r="J195" s="77"/>
      <c r="K195" s="78"/>
      <c r="L195" s="79"/>
      <c r="M195" s="79"/>
      <c r="N195" s="80"/>
      <c r="O195" s="80"/>
      <c r="P195" s="81"/>
      <c r="Q195" s="82"/>
      <c r="R195" s="83"/>
      <c r="S195" s="84"/>
      <c r="T195" s="85"/>
      <c r="U195" s="86"/>
      <c r="V195" s="87"/>
      <c r="W195" s="88"/>
      <c r="X195" s="89"/>
      <c r="Y195" s="90"/>
      <c r="Z195" s="90"/>
      <c r="AE195" s="94"/>
    </row>
    <row r="196" spans="1:31" ht="16.5" thickBot="1" x14ac:dyDescent="0.3">
      <c r="A196" s="322"/>
      <c r="B196" s="323"/>
      <c r="C196" s="268">
        <f>SUM(C180:C195,D180:D195,E180:E195,F180:F195,G180:G195)</f>
        <v>0</v>
      </c>
      <c r="D196" s="269"/>
      <c r="E196" s="269"/>
      <c r="F196" s="269"/>
      <c r="G196" s="270"/>
      <c r="H196" s="182"/>
      <c r="I196" s="182">
        <f>SUM(I180:I195)</f>
        <v>5</v>
      </c>
      <c r="J196" s="182">
        <f>SUM(J180:J195)</f>
        <v>5</v>
      </c>
      <c r="K196" s="182">
        <f>SUM(K180:K195)</f>
        <v>0</v>
      </c>
      <c r="L196" s="182"/>
      <c r="M196" s="182">
        <f>SUM(M180:M195)</f>
        <v>5</v>
      </c>
      <c r="N196" s="182"/>
      <c r="O196" s="182">
        <f t="shared" ref="O196:V196" si="2">SUM(O180:O195)</f>
        <v>5</v>
      </c>
      <c r="P196" s="182">
        <f t="shared" si="2"/>
        <v>0</v>
      </c>
      <c r="Q196" s="182">
        <f t="shared" si="2"/>
        <v>0</v>
      </c>
      <c r="R196" s="182">
        <f t="shared" si="2"/>
        <v>0</v>
      </c>
      <c r="S196" s="182">
        <f t="shared" si="2"/>
        <v>0</v>
      </c>
      <c r="T196" s="182">
        <f t="shared" si="2"/>
        <v>1</v>
      </c>
      <c r="U196" s="182">
        <f t="shared" si="2"/>
        <v>0</v>
      </c>
      <c r="V196" s="182">
        <f t="shared" si="2"/>
        <v>0</v>
      </c>
      <c r="W196" s="182">
        <f>COUNTA(W180:W195)</f>
        <v>5</v>
      </c>
      <c r="X196" s="182"/>
      <c r="Y196" s="182">
        <f>SUM(Y180:Y195)</f>
        <v>4</v>
      </c>
      <c r="Z196" s="182">
        <f>SUM(Z180:Z195)</f>
        <v>0</v>
      </c>
    </row>
    <row r="197" spans="1:31" ht="15.75" customHeight="1" thickBot="1" x14ac:dyDescent="0.35">
      <c r="A197"/>
      <c r="B197" s="195" t="s">
        <v>57</v>
      </c>
      <c r="C197" s="196">
        <f>COUNTA(B180:B195)</f>
        <v>5</v>
      </c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</row>
    <row r="198" spans="1:31" ht="51" customHeight="1" thickBot="1" x14ac:dyDescent="0.35">
      <c r="B198" s="197" t="s">
        <v>46</v>
      </c>
      <c r="C198" s="198">
        <f>W196</f>
        <v>5</v>
      </c>
      <c r="W198" s="333" t="s">
        <v>88</v>
      </c>
      <c r="X198" s="316" t="s">
        <v>86</v>
      </c>
      <c r="Y198" s="317"/>
      <c r="Z198" s="91"/>
    </row>
    <row r="199" spans="1:31" ht="36" customHeight="1" thickBot="1" x14ac:dyDescent="0.35">
      <c r="A199" s="310" t="s">
        <v>56</v>
      </c>
      <c r="B199" s="199" t="s">
        <v>54</v>
      </c>
      <c r="C199" s="200">
        <f>COUNTIF(W180:W195,"1 - планова")+COUNTIF(W180:W195,"1.1. - планова по документи")</f>
        <v>5</v>
      </c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 s="334"/>
      <c r="X199" s="320"/>
      <c r="Y199" s="321"/>
      <c r="Z199" s="67"/>
    </row>
    <row r="200" spans="1:31" ht="28.5" customHeight="1" thickBot="1" x14ac:dyDescent="0.35">
      <c r="A200" s="311"/>
      <c r="B200" s="201" t="s">
        <v>55</v>
      </c>
      <c r="C200" s="202">
        <f>C198-C199</f>
        <v>0</v>
      </c>
      <c r="G200" s="11"/>
      <c r="H200" s="10"/>
      <c r="K200" s="11"/>
      <c r="L200" s="10"/>
      <c r="M200" s="11"/>
      <c r="N200" s="10"/>
      <c r="P200"/>
      <c r="Q200"/>
      <c r="R200"/>
      <c r="S200"/>
      <c r="T200"/>
      <c r="U200"/>
      <c r="V200"/>
      <c r="W200" s="334"/>
      <c r="X200" s="66"/>
      <c r="Y200" s="66"/>
      <c r="Z200" s="67"/>
    </row>
    <row r="201" spans="1:31" ht="68.25" customHeight="1" thickBot="1" x14ac:dyDescent="0.35">
      <c r="B201" s="203" t="s">
        <v>71</v>
      </c>
      <c r="C201" s="204">
        <f>SUM(C196,D196,E196,G196,I196,J196,K196,M196,O196,P196,Q196,R196,S196,T196,U196,V196)</f>
        <v>21</v>
      </c>
      <c r="D201"/>
      <c r="E201"/>
      <c r="F201"/>
      <c r="G201"/>
      <c r="H201"/>
      <c r="I201"/>
      <c r="J201"/>
      <c r="K201"/>
      <c r="L201"/>
      <c r="M201"/>
      <c r="N201"/>
      <c r="P201"/>
      <c r="Q201"/>
      <c r="R201"/>
      <c r="S201"/>
      <c r="T201"/>
      <c r="U201"/>
      <c r="V201"/>
      <c r="W201" s="334"/>
      <c r="X201" s="271" t="s">
        <v>87</v>
      </c>
      <c r="Y201" s="272"/>
      <c r="Z201" s="92"/>
    </row>
    <row r="202" spans="1:31" ht="16.5" thickBot="1" x14ac:dyDescent="0.3">
      <c r="C202"/>
      <c r="D202"/>
      <c r="E202"/>
      <c r="F202"/>
      <c r="G202"/>
      <c r="H202"/>
      <c r="I202"/>
      <c r="J202"/>
      <c r="K202"/>
      <c r="L202"/>
      <c r="M202"/>
      <c r="N202"/>
      <c r="P202"/>
      <c r="Q202"/>
      <c r="R202"/>
      <c r="S202"/>
      <c r="T202"/>
      <c r="U202"/>
      <c r="V202"/>
      <c r="W202" s="335"/>
      <c r="X202" s="273"/>
      <c r="Y202" s="274"/>
    </row>
    <row r="203" spans="1:31" x14ac:dyDescent="0.25">
      <c r="A203" s="98"/>
      <c r="B203" s="99"/>
      <c r="C203" s="100"/>
      <c r="D203" s="100"/>
      <c r="E203" s="100"/>
      <c r="F203" s="100"/>
      <c r="G203" s="101"/>
      <c r="H203" s="100"/>
      <c r="I203" s="100"/>
      <c r="J203" s="100"/>
      <c r="K203" s="101"/>
      <c r="L203" s="100"/>
      <c r="M203" s="101"/>
      <c r="N203" s="100"/>
      <c r="O203" s="100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4"/>
    </row>
    <row r="204" spans="1:31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31" x14ac:dyDescent="0.25">
      <c r="A205" s="102" t="s">
        <v>36</v>
      </c>
      <c r="B205" s="96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31" x14ac:dyDescent="0.25">
      <c r="A206" s="102" t="s">
        <v>53</v>
      </c>
      <c r="B206" s="103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31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31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304" spans="1:2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AE312" s="63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6" spans="1:31" x14ac:dyDescent="0.25">
      <c r="AE316" s="1" t="s">
        <v>61</v>
      </c>
    </row>
    <row r="317" spans="1:31" x14ac:dyDescent="0.25">
      <c r="AE317" s="1" t="s">
        <v>74</v>
      </c>
    </row>
    <row r="318" spans="1:31" x14ac:dyDescent="0.25">
      <c r="AE318" s="1" t="s">
        <v>62</v>
      </c>
    </row>
    <row r="319" spans="1:31" x14ac:dyDescent="0.25">
      <c r="AE319" s="1" t="s">
        <v>63</v>
      </c>
    </row>
    <row r="320" spans="1:31" x14ac:dyDescent="0.25">
      <c r="AE320" s="1" t="s">
        <v>64</v>
      </c>
    </row>
    <row r="321" spans="31:31" x14ac:dyDescent="0.25">
      <c r="AE321" s="1" t="s">
        <v>65</v>
      </c>
    </row>
    <row r="322" spans="31:31" x14ac:dyDescent="0.25">
      <c r="AE322" s="1" t="s">
        <v>66</v>
      </c>
    </row>
    <row r="323" spans="31:31" x14ac:dyDescent="0.25">
      <c r="AE323" s="1" t="s">
        <v>67</v>
      </c>
    </row>
    <row r="324" spans="31:31" x14ac:dyDescent="0.25">
      <c r="AE324" s="1" t="s">
        <v>68</v>
      </c>
    </row>
    <row r="325" spans="31:31" x14ac:dyDescent="0.25">
      <c r="AE325" s="1" t="s">
        <v>70</v>
      </c>
    </row>
    <row r="326" spans="31:31" x14ac:dyDescent="0.25">
      <c r="AE326" s="1" t="s">
        <v>75</v>
      </c>
    </row>
    <row r="327" spans="31:31" x14ac:dyDescent="0.25">
      <c r="AE327" s="1" t="s">
        <v>76</v>
      </c>
    </row>
  </sheetData>
  <sheetProtection formatCells="0" formatColumns="0" formatRows="0" insertRows="0" deleteRows="0" sort="0" autoFilter="0" pivotTables="0"/>
  <autoFilter ref="A8:AE171"/>
  <mergeCells count="66">
    <mergeCell ref="N178:O178"/>
    <mergeCell ref="V176:V177"/>
    <mergeCell ref="X201:Y202"/>
    <mergeCell ref="X198:Y199"/>
    <mergeCell ref="W176:W177"/>
    <mergeCell ref="X176:X177"/>
    <mergeCell ref="W198:W202"/>
    <mergeCell ref="U176:U177"/>
    <mergeCell ref="T176:T177"/>
    <mergeCell ref="A199:A200"/>
    <mergeCell ref="A170:A171"/>
    <mergeCell ref="A174:Z174"/>
    <mergeCell ref="A175:A179"/>
    <mergeCell ref="B175:B179"/>
    <mergeCell ref="C175:Z175"/>
    <mergeCell ref="H176:I177"/>
    <mergeCell ref="J176:J177"/>
    <mergeCell ref="K176:K177"/>
    <mergeCell ref="L176:M177"/>
    <mergeCell ref="N176:O177"/>
    <mergeCell ref="Z176:Z177"/>
    <mergeCell ref="Y176:Y177"/>
    <mergeCell ref="X168:Y170"/>
    <mergeCell ref="A196:B196"/>
    <mergeCell ref="D168:H171"/>
    <mergeCell ref="H178:I178"/>
    <mergeCell ref="C196:G196"/>
    <mergeCell ref="X171:Y172"/>
    <mergeCell ref="U168:W172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L178:M178"/>
    <mergeCell ref="J5:J6"/>
    <mergeCell ref="B81:B103"/>
    <mergeCell ref="B27:B28"/>
    <mergeCell ref="C176:G176"/>
    <mergeCell ref="A166:B166"/>
    <mergeCell ref="AB5:AB6"/>
    <mergeCell ref="C5:G5"/>
    <mergeCell ref="R176:R177"/>
    <mergeCell ref="S176:S177"/>
    <mergeCell ref="P176:P177"/>
    <mergeCell ref="Q176:Q177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AA5:AA6"/>
    <mergeCell ref="N5:O6"/>
    <mergeCell ref="W5:W6"/>
  </mergeCells>
  <conditionalFormatting sqref="W166">
    <cfRule type="cellIs" dxfId="5" priority="9" operator="notEqual">
      <formula>$C$169</formula>
    </cfRule>
  </conditionalFormatting>
  <conditionalFormatting sqref="C9:G165 I9:K165 M9:M165 S9:V165 O9:Q165">
    <cfRule type="cellIs" dxfId="4" priority="8" operator="greaterThan">
      <formula>1</formula>
    </cfRule>
  </conditionalFormatting>
  <conditionalFormatting sqref="C180:G195">
    <cfRule type="cellIs" dxfId="3" priority="4" operator="greaterThan">
      <formula>1</formula>
    </cfRule>
  </conditionalFormatting>
  <conditionalFormatting sqref="I180:K195">
    <cfRule type="cellIs" dxfId="2" priority="3" operator="greaterThan">
      <formula>1</formula>
    </cfRule>
  </conditionalFormatting>
  <conditionalFormatting sqref="M180:M195">
    <cfRule type="cellIs" dxfId="1" priority="2" operator="greaterThan">
      <formula>1</formula>
    </cfRule>
  </conditionalFormatting>
  <conditionalFormatting sqref="O180:V19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8 Z198"/>
    <dataValidation type="list" allowBlank="1" showInputMessage="1" showErrorMessage="1" prompt="Въведете код на проверката_x000a_" sqref="W180:W195">
      <formula1>$AE$316:$AE$327</formula1>
    </dataValidation>
    <dataValidation type="list" allowBlank="1" showInputMessage="1" showErrorMessage="1" sqref="W9:W165">
      <formula1>$AE$316:$AE$327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zoomScale="85" zoomScaleNormal="85" workbookViewId="0">
      <selection activeCell="N17" sqref="N17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2" t="s">
        <v>95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4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3" t="s">
        <v>77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5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1" t="s">
        <v>78</v>
      </c>
      <c r="H3" s="432"/>
      <c r="I3" s="33" t="s">
        <v>27</v>
      </c>
      <c r="J3" s="436" t="s">
        <v>89</v>
      </c>
      <c r="K3" s="437"/>
      <c r="L3" s="34" t="s">
        <v>92</v>
      </c>
      <c r="M3" s="425" t="s">
        <v>28</v>
      </c>
      <c r="N3" s="426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6" t="s">
        <v>18</v>
      </c>
      <c r="B4" s="356" t="s">
        <v>18</v>
      </c>
      <c r="C4" s="356" t="s">
        <v>18</v>
      </c>
      <c r="D4" s="356" t="s">
        <v>18</v>
      </c>
      <c r="E4" s="356" t="s">
        <v>69</v>
      </c>
      <c r="F4" s="356" t="s">
        <v>18</v>
      </c>
      <c r="G4" s="356" t="s">
        <v>18</v>
      </c>
      <c r="H4" s="356" t="s">
        <v>79</v>
      </c>
      <c r="I4" s="339" t="s">
        <v>19</v>
      </c>
      <c r="J4" s="339" t="s">
        <v>18</v>
      </c>
      <c r="K4" s="339" t="s">
        <v>79</v>
      </c>
      <c r="L4" s="339" t="s">
        <v>19</v>
      </c>
      <c r="M4" s="427" t="s">
        <v>17</v>
      </c>
      <c r="N4" s="429" t="s">
        <v>79</v>
      </c>
      <c r="O4" s="356" t="s">
        <v>19</v>
      </c>
      <c r="P4" s="356" t="s">
        <v>17</v>
      </c>
      <c r="Q4" s="157"/>
      <c r="R4" s="157"/>
    </row>
    <row r="5" spans="1:138" ht="33.75" customHeight="1" x14ac:dyDescent="0.2">
      <c r="A5" s="357"/>
      <c r="B5" s="357"/>
      <c r="C5" s="357"/>
      <c r="D5" s="357"/>
      <c r="E5" s="357"/>
      <c r="F5" s="357"/>
      <c r="G5" s="357"/>
      <c r="H5" s="357"/>
      <c r="I5" s="340"/>
      <c r="J5" s="340"/>
      <c r="K5" s="340"/>
      <c r="L5" s="340"/>
      <c r="M5" s="427"/>
      <c r="N5" s="429"/>
      <c r="O5" s="357"/>
      <c r="P5" s="357"/>
      <c r="Q5" s="157"/>
      <c r="R5" s="157"/>
    </row>
    <row r="6" spans="1:138" ht="30.75" customHeight="1" x14ac:dyDescent="0.2">
      <c r="A6" s="357"/>
      <c r="B6" s="357"/>
      <c r="C6" s="357"/>
      <c r="D6" s="357"/>
      <c r="E6" s="357"/>
      <c r="F6" s="357"/>
      <c r="G6" s="357"/>
      <c r="H6" s="357"/>
      <c r="I6" s="340"/>
      <c r="J6" s="340"/>
      <c r="K6" s="340"/>
      <c r="L6" s="340"/>
      <c r="M6" s="427"/>
      <c r="N6" s="429"/>
      <c r="O6" s="357"/>
      <c r="P6" s="357"/>
      <c r="Q6" s="157"/>
      <c r="R6" s="157"/>
    </row>
    <row r="7" spans="1:138" ht="60" customHeight="1" thickBot="1" x14ac:dyDescent="0.3">
      <c r="A7" s="358"/>
      <c r="B7" s="358"/>
      <c r="C7" s="358"/>
      <c r="D7" s="358"/>
      <c r="E7" s="358"/>
      <c r="F7" s="358"/>
      <c r="G7" s="358"/>
      <c r="H7" s="358"/>
      <c r="I7" s="341"/>
      <c r="J7" s="341"/>
      <c r="K7" s="341"/>
      <c r="L7" s="341"/>
      <c r="M7" s="428"/>
      <c r="N7" s="430"/>
      <c r="O7" s="358"/>
      <c r="P7" s="358"/>
      <c r="Q7" s="96"/>
      <c r="R7" s="96"/>
    </row>
    <row r="8" spans="1:138" s="36" customFormat="1" ht="15" x14ac:dyDescent="0.25">
      <c r="A8" s="209">
        <f>'Контролна дейност'!C168+'Контролна дейност'!C197-'Контролна дейност'!AA166</f>
        <v>102</v>
      </c>
      <c r="B8" s="209">
        <f>'Контролна дейност'!C169+'Контролна дейност'!C198</f>
        <v>125</v>
      </c>
      <c r="C8" s="32">
        <f>'Контролна дейност'!Y166+'Контролна дейност'!Z171+'Контролна дейност'!Y196+'Контролна дейност'!Z201</f>
        <v>14</v>
      </c>
      <c r="D8" s="32">
        <f>'Контролна дейност'!Z166+'Контролна дейност'!Z168+'Контролна дейност'!Z196+'Контролна дейност'!Z198</f>
        <v>0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1200</v>
      </c>
      <c r="I8" s="69">
        <v>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2413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дейност'!C170+'Контролна дейност'!C199</f>
        <v>111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дейност'!C171+'Контролна дейност'!C200</f>
        <v>14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6" t="s">
        <v>91</v>
      </c>
      <c r="B13" s="342" t="s">
        <v>31</v>
      </c>
      <c r="C13" s="343"/>
      <c r="D13" s="343"/>
      <c r="E13" s="343"/>
      <c r="F13" s="344"/>
      <c r="G13" s="345" t="s">
        <v>90</v>
      </c>
      <c r="H13" s="346"/>
    </row>
    <row r="14" spans="1:138" ht="63" customHeight="1" x14ac:dyDescent="0.25">
      <c r="A14" s="337"/>
      <c r="B14" s="359" t="s">
        <v>0</v>
      </c>
      <c r="C14" s="362" t="s">
        <v>13</v>
      </c>
      <c r="D14" s="363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7"/>
      <c r="B15" s="360"/>
      <c r="C15" s="364"/>
      <c r="D15" s="365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7"/>
      <c r="B16" s="360"/>
      <c r="C16" s="366" t="s">
        <v>21</v>
      </c>
      <c r="D16" s="367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7"/>
      <c r="B17" s="360"/>
      <c r="C17" s="368"/>
      <c r="D17" s="369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7"/>
      <c r="B18" s="360"/>
      <c r="C18" s="362" t="s">
        <v>22</v>
      </c>
      <c r="D18" s="370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7"/>
      <c r="B19" s="360"/>
      <c r="C19" s="364"/>
      <c r="D19" s="365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7"/>
      <c r="B20" s="360"/>
      <c r="C20" s="362" t="s">
        <v>14</v>
      </c>
      <c r="D20" s="370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7"/>
      <c r="B21" s="360"/>
      <c r="C21" s="364"/>
      <c r="D21" s="365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7"/>
      <c r="B22" s="360"/>
      <c r="C22" s="362" t="s">
        <v>59</v>
      </c>
      <c r="D22" s="370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7"/>
      <c r="B23" s="361"/>
      <c r="C23" s="371"/>
      <c r="D23" s="365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7"/>
      <c r="B24" s="372" t="s">
        <v>1</v>
      </c>
      <c r="C24" s="372"/>
      <c r="D24" s="373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7"/>
      <c r="B25" s="374"/>
      <c r="C25" s="375"/>
      <c r="D25" s="376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7"/>
      <c r="B26" s="377" t="s">
        <v>2</v>
      </c>
      <c r="C26" s="377"/>
      <c r="D26" s="378"/>
      <c r="E26" s="112" t="s">
        <v>17</v>
      </c>
      <c r="F26" s="113">
        <v>1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7"/>
      <c r="B27" s="379"/>
      <c r="C27" s="380"/>
      <c r="D27" s="381"/>
      <c r="E27" s="114" t="s">
        <v>51</v>
      </c>
      <c r="F27" s="115">
        <v>1200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7"/>
      <c r="B28" s="382" t="s">
        <v>3</v>
      </c>
      <c r="C28" s="382"/>
      <c r="D28" s="383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7"/>
      <c r="B29" s="384"/>
      <c r="C29" s="385"/>
      <c r="D29" s="386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7"/>
      <c r="B30" s="387" t="s">
        <v>4</v>
      </c>
      <c r="C30" s="387"/>
      <c r="D30" s="388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7"/>
      <c r="B31" s="389"/>
      <c r="C31" s="390"/>
      <c r="D31" s="391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7"/>
      <c r="B32" s="392" t="s">
        <v>5</v>
      </c>
      <c r="C32" s="392"/>
      <c r="D32" s="393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7"/>
      <c r="B33" s="394"/>
      <c r="C33" s="395"/>
      <c r="D33" s="396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7"/>
      <c r="B34" s="397" t="s">
        <v>6</v>
      </c>
      <c r="C34" s="397"/>
      <c r="D34" s="398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7"/>
      <c r="B35" s="399"/>
      <c r="C35" s="400"/>
      <c r="D35" s="401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7"/>
      <c r="B36" s="402" t="s">
        <v>7</v>
      </c>
      <c r="C36" s="402"/>
      <c r="D36" s="403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7"/>
      <c r="B37" s="404"/>
      <c r="C37" s="405"/>
      <c r="D37" s="406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7"/>
      <c r="B38" s="407" t="s">
        <v>8</v>
      </c>
      <c r="C38" s="407"/>
      <c r="D38" s="408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7"/>
      <c r="B39" s="409"/>
      <c r="C39" s="410"/>
      <c r="D39" s="411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7"/>
      <c r="B40" s="412" t="s">
        <v>9</v>
      </c>
      <c r="C40" s="412"/>
      <c r="D40" s="413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7"/>
      <c r="B41" s="414"/>
      <c r="C41" s="415"/>
      <c r="D41" s="416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7"/>
      <c r="B42" s="417" t="s">
        <v>10</v>
      </c>
      <c r="C42" s="417"/>
      <c r="D42" s="418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7"/>
      <c r="B43" s="419"/>
      <c r="C43" s="420"/>
      <c r="D43" s="421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7"/>
      <c r="B44" s="347" t="s">
        <v>11</v>
      </c>
      <c r="C44" s="347"/>
      <c r="D44" s="348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7"/>
      <c r="B45" s="349"/>
      <c r="C45" s="350"/>
      <c r="D45" s="351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7"/>
      <c r="B46" s="352" t="s">
        <v>12</v>
      </c>
      <c r="C46" s="352"/>
      <c r="D46" s="352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8"/>
      <c r="B47" s="353"/>
      <c r="C47" s="354"/>
      <c r="D47" s="355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2024-11-07T12:58:36Z</dcterms:modified>
</cp:coreProperties>
</file>